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8"/>
  <workbookPr defaultThemeVersion="166925"/>
  <mc:AlternateContent xmlns:mc="http://schemas.openxmlformats.org/markup-compatibility/2006">
    <mc:Choice Requires="x15">
      <x15ac:absPath xmlns:x15ac="http://schemas.microsoft.com/office/spreadsheetml/2010/11/ac" url="/Volumes/M2V3-Architectes/00 M2V3 - Affaires/302 24 DRFIP - Republique - COUR - Strasbourg/07-PRO-DCE/07-04-DQD - DPGF/"/>
    </mc:Choice>
  </mc:AlternateContent>
  <xr:revisionPtr revIDLastSave="0" documentId="13_ncr:1_{A5B5C07F-03EB-0A41-81AD-B81F9D7725F3}" xr6:coauthVersionLast="47" xr6:coauthVersionMax="47" xr10:uidLastSave="{00000000-0000-0000-0000-000000000000}"/>
  <bookViews>
    <workbookView xWindow="2880" yWindow="500" windowWidth="36960" windowHeight="28300" activeTab="1" xr2:uid="{A2DA81C4-30EF-224A-9C18-E42F5CA20CC7}"/>
  </bookViews>
  <sheets>
    <sheet name="PdG DPGF" sheetId="38" r:id="rId1"/>
    <sheet name="LOT 04-Charpente-Serrurerie" sheetId="26" r:id="rId2"/>
    <sheet name="RECAP" sheetId="36" r:id="rId3"/>
  </sheets>
  <externalReferences>
    <externalReference r:id="rId4"/>
  </externalReferences>
  <definedNames>
    <definedName name="_lot2" localSheetId="0">#REF!</definedName>
    <definedName name="_lot2">#REF!</definedName>
    <definedName name="_lot4">#REF!</definedName>
    <definedName name="adj">OFFSET([1]Feuil1!$F$1,0,0,COUNTA([1]Feuil1!$F$1:$F$65536),1)</definedName>
    <definedName name="af" localSheetId="0">#REF!</definedName>
    <definedName name="af">#REF!</definedName>
    <definedName name="af_2" localSheetId="0">#REF!</definedName>
    <definedName name="af_2">#REF!</definedName>
    <definedName name="article" localSheetId="0">#REF!</definedName>
    <definedName name="article">#REF!</definedName>
    <definedName name="dev">#REF!</definedName>
    <definedName name="dli_recap" localSheetId="2">[1]RECAP!#REF!</definedName>
    <definedName name="dli_recap">[1]RECAP!#REF!</definedName>
    <definedName name="doc">[1]Feuil1!$D$28</definedName>
    <definedName name="lot" localSheetId="0">#REF!</definedName>
    <definedName name="lot">#REF!</definedName>
    <definedName name="n_interv">[1]Feuil1!$D$10:$D$12</definedName>
    <definedName name="n_util">[1]Feuil1!$D$8</definedName>
    <definedName name="nbInt">[1]Feuil1!$D$18</definedName>
    <definedName name="nbpCadre">[1]Feuil1!$D$15</definedName>
    <definedName name="nbpRecap">[1]Feuil1!$D$16</definedName>
    <definedName name="obj" localSheetId="0">#REF!</definedName>
    <definedName name="obj">#REF!</definedName>
    <definedName name="pg">[1]Feuil1!$D$30</definedName>
    <definedName name="pt" localSheetId="0">#REF!</definedName>
    <definedName name="pt">#REF!</definedName>
    <definedName name="pu" localSheetId="0">#REF!</definedName>
    <definedName name="pu">#REF!</definedName>
    <definedName name="qte" localSheetId="0">#REF!</definedName>
    <definedName name="qte">#REF!</definedName>
    <definedName name="tit_init">OFFSET([1]Feuil1!$B$1,0,0,COUNTA([1]Feuil1!$B$1:$B$65536),1)</definedName>
    <definedName name="titres">OFFSET([1]Feuil1!$A$1,0,0,COUNTA([1]Feuil1!$A$1:$A$65536),1)</definedName>
    <definedName name="ttlettres">[1]RECAP!$D$72</definedName>
    <definedName name="unit" localSheetId="0">#REF!</definedName>
    <definedName name="unit">#REF!</definedName>
    <definedName name="_xlnm.Print_Area" localSheetId="0">'PdG DPGF'!$A$1:$C$41</definedName>
    <definedName name="_xlnm.Print_Area" localSheetId="2">RECAP!$B$1:$H$44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2" i="36" l="1"/>
  <c r="E1" i="36"/>
  <c r="B2" i="36"/>
  <c r="F256" i="26" l="1"/>
  <c r="F52" i="26"/>
  <c r="F134" i="26"/>
  <c r="F194" i="26"/>
  <c r="F254" i="26"/>
  <c r="F223" i="26"/>
  <c r="F185" i="26" l="1"/>
  <c r="F101" i="26"/>
  <c r="F77" i="26"/>
  <c r="F68" i="26"/>
  <c r="F56" i="26"/>
  <c r="F156" i="26"/>
  <c r="F138" i="26"/>
  <c r="F166" i="26"/>
  <c r="D50" i="26"/>
  <c r="F176" i="26"/>
  <c r="F28" i="26"/>
  <c r="F210" i="26" l="1"/>
  <c r="F198" i="26"/>
  <c r="F125" i="26"/>
  <c r="F116" i="26"/>
  <c r="F106" i="26"/>
  <c r="F91" i="26"/>
  <c r="E3" i="36"/>
  <c r="F17" i="26" l="1"/>
  <c r="F257" i="26" l="1"/>
  <c r="F258" i="26" s="1"/>
</calcChain>
</file>

<file path=xl/sharedStrings.xml><?xml version="1.0" encoding="utf-8"?>
<sst xmlns="http://schemas.openxmlformats.org/spreadsheetml/2006/main" count="370" uniqueCount="310">
  <si>
    <t>U</t>
  </si>
  <si>
    <t>Q</t>
  </si>
  <si>
    <t>PU € HT</t>
  </si>
  <si>
    <t>PT € HT</t>
  </si>
  <si>
    <t>Fft</t>
  </si>
  <si>
    <t>TOTAL € TTC</t>
  </si>
  <si>
    <t>Fait à</t>
  </si>
  <si>
    <t>Date</t>
  </si>
  <si>
    <t>L'Entrepreneur</t>
  </si>
  <si>
    <t>(lu et accepté en mention manuscrite)</t>
  </si>
  <si>
    <t>TVA 20%</t>
  </si>
  <si>
    <t>Prestation comprenant :</t>
  </si>
  <si>
    <t>AUTORISATIONS DE VOIRIE</t>
  </si>
  <si>
    <t>Avant d’entreprendre tout travaux, l’entreprise titulaire du présent lot, doit (en domaine public comme en domaine privé), obtenir l’autorisation des services intéressés et toutes les demandes d'autorisations administratives.</t>
  </si>
  <si>
    <t>Les droits de voiries sont à la charge de la présente entreprise.</t>
  </si>
  <si>
    <t>Cette autorisation est à transmettre au MOE.</t>
  </si>
  <si>
    <t>ACCÈS</t>
  </si>
  <si>
    <t>m2</t>
  </si>
  <si>
    <t>MAÎTRE D'OUVRAGE</t>
  </si>
  <si>
    <t>D.R.F.I.P</t>
  </si>
  <si>
    <t xml:space="preserve">Direction Régionale des Finances Publiques                                                 </t>
  </si>
  <si>
    <t>67000 STRASBOURG</t>
  </si>
  <si>
    <t>ARCHITECTE - MANDATAIRE -</t>
  </si>
  <si>
    <t>M2V3</t>
  </si>
  <si>
    <t>24 rue de verdun</t>
  </si>
  <si>
    <t>TL: 03 88 61 17 95</t>
  </si>
  <si>
    <t>Mail: 03 88 61 17 95</t>
  </si>
  <si>
    <t>BUREAU D'ÉTUDES - STRUCTURE -</t>
  </si>
  <si>
    <t>BUREAU DE CONTRÔLE</t>
  </si>
  <si>
    <t>COORDINATEUR CSPS</t>
  </si>
  <si>
    <t>PROJET</t>
  </si>
  <si>
    <t>DECOMPOSITION DU PRIX GLOBAL  ET FORFAITAIRE (D.P.G.F)</t>
  </si>
  <si>
    <t>SOCOTEC</t>
  </si>
  <si>
    <t>5 allée Cérès - CS37018</t>
  </si>
  <si>
    <t>67037 STRASBOURG Cedex</t>
  </si>
  <si>
    <t>TL: 03 88 56 55 97</t>
  </si>
  <si>
    <t xml:space="preserve"> - cachet et signature -</t>
  </si>
  <si>
    <t>(mention manuscrite)</t>
  </si>
  <si>
    <t>" complété, lu et approuvé"</t>
  </si>
  <si>
    <t xml:space="preserve">L'Entreprise </t>
  </si>
  <si>
    <t>le</t>
  </si>
  <si>
    <t xml:space="preserve">Document chiffré à </t>
  </si>
  <si>
    <t>En toutes lettres</t>
  </si>
  <si>
    <t>Total T.T.C</t>
  </si>
  <si>
    <t>Total TVA 20%</t>
  </si>
  <si>
    <t>Sans objet</t>
  </si>
  <si>
    <t>Total TVA 10%</t>
  </si>
  <si>
    <t>Total  H.T du LOT DEMOLITION - GROS ŒUVRE</t>
  </si>
  <si>
    <t xml:space="preserve">Sous Total H.T </t>
  </si>
  <si>
    <t>Sous Total H.T PORTAIL</t>
  </si>
  <si>
    <t>H.T</t>
  </si>
  <si>
    <t>DECOMPOSITION DU PRIX GLOBAL ET FORFAITAIRE</t>
  </si>
  <si>
    <t>Euros</t>
  </si>
  <si>
    <t>RECAPITULATIF GENERALE</t>
  </si>
  <si>
    <t>DRFIP</t>
  </si>
  <si>
    <t xml:space="preserve">BUREAU D'ÉTUDES - FLUIDES </t>
  </si>
  <si>
    <t>BUREAU VERITAS CONSTRUCTION STRASBOURG</t>
  </si>
  <si>
    <t>4 rue du Parc</t>
  </si>
  <si>
    <t>67088 STRASBOURG</t>
  </si>
  <si>
    <t>TL: 07 79 91 50 21</t>
  </si>
  <si>
    <t xml:space="preserve">Mail: </t>
  </si>
  <si>
    <t>4 Place de la République</t>
  </si>
  <si>
    <t>RÉAMÉNAGEMENT DE LA COUR INTÉRIEURE</t>
  </si>
  <si>
    <t>INGEDAIR</t>
  </si>
  <si>
    <t>17 rue des Cigognes</t>
  </si>
  <si>
    <t>67960 ENTZHEIM</t>
  </si>
  <si>
    <t>TL: 03 88 26 70 45</t>
  </si>
  <si>
    <t>Mail: info@ingedair.com</t>
  </si>
  <si>
    <t xml:space="preserve"> - par la porte cochère située Avenue de la Paix</t>
  </si>
  <si>
    <t xml:space="preserve"> - par la porte cochère située rue Louis Apffel</t>
  </si>
  <si>
    <t>Ens</t>
  </si>
  <si>
    <t>GÉNÉRALITÉS</t>
  </si>
  <si>
    <t xml:space="preserve">TOTAL €HT </t>
  </si>
  <si>
    <t>Ml</t>
  </si>
  <si>
    <t xml:space="preserve"> - Et toutes sujétions pour une mise en œuvre dans les règles de l'art.</t>
  </si>
  <si>
    <t>PM</t>
  </si>
  <si>
    <t xml:space="preserve"> - Et établissement des plans EXE précisant: </t>
  </si>
  <si>
    <t>la portance du sol et les hypothèses de charges d’exploitation</t>
  </si>
  <si>
    <t xml:space="preserve">les conditions spéciales de mise en œuvre relatives à la stabilité de l’ouvrage </t>
  </si>
  <si>
    <t xml:space="preserve"> - Les plans d’atelier et de chantier seront également à charge de l’Entreprise</t>
  </si>
  <si>
    <t xml:space="preserve"> - Notes de calculs,</t>
  </si>
  <si>
    <t xml:space="preserve">CHARPENTE MÉTALLIQUE </t>
  </si>
  <si>
    <t>SERRURERIE</t>
  </si>
  <si>
    <t>LOT 04</t>
  </si>
  <si>
    <t>LOT 4</t>
  </si>
  <si>
    <t>CHARPENTE - COUVERTURE - ZINGUERIE</t>
  </si>
  <si>
    <t>4.0</t>
  </si>
  <si>
    <t>4.1</t>
  </si>
  <si>
    <t>4.1.1</t>
  </si>
  <si>
    <t>et les conditions d'assemblage…</t>
  </si>
  <si>
    <t>Localisation: Abri vélos</t>
  </si>
  <si>
    <t>4.2</t>
  </si>
  <si>
    <t>4.2.1</t>
  </si>
  <si>
    <t>4.2.2</t>
  </si>
  <si>
    <t>4.2.3</t>
  </si>
  <si>
    <t>CHARPENTE MÉTALLIQUE</t>
  </si>
  <si>
    <t>4.3</t>
  </si>
  <si>
    <t>4.3.1</t>
  </si>
  <si>
    <t>4.3.2</t>
  </si>
  <si>
    <t>4.4</t>
  </si>
  <si>
    <t>4.3.3</t>
  </si>
  <si>
    <t>4.4.1</t>
  </si>
  <si>
    <t>4.4.2</t>
  </si>
  <si>
    <t>4.4.3</t>
  </si>
  <si>
    <t>ELECTRICITÉ</t>
  </si>
  <si>
    <t>Étude Technique</t>
  </si>
  <si>
    <t>4.1.2</t>
  </si>
  <si>
    <t>Conception d'un abri vélo</t>
  </si>
  <si>
    <t>NOTA: Selon étude Technique préalable prévue en Pos.4.1.1</t>
  </si>
  <si>
    <t>les caractéristiques de la charpente métallique(Section, longueur,…)</t>
  </si>
  <si>
    <t>NOTA: Tenir compte de la hauteur libre requise par rapport au niveau du sol</t>
  </si>
  <si>
    <t xml:space="preserve"> - Mise en place et assemblages suivant les règles de l'art et de sécurité</t>
  </si>
  <si>
    <t xml:space="preserve"> - Acier S275 suivant NFA 35.501 pour l'ossature</t>
  </si>
  <si>
    <t xml:space="preserve"> - Boulonnerie électro-zinguée (qualité 6,8 ou 10,9) sera estampillée NF</t>
  </si>
  <si>
    <t xml:space="preserve"> - Y compris toutes sujétions de goussets, raidisseurs, soudures, assemblages, platines, tolérances, chutes et coupes..., retouches de peinture éventuelles</t>
  </si>
  <si>
    <t>Grenaillage et dégraissage,</t>
  </si>
  <si>
    <t>Traitement en atelier par une primaire antirouille d'épaisseur 50 microns mini.</t>
  </si>
  <si>
    <t xml:space="preserve"> - Traitement anti-corrosion par la préparation soignée du support</t>
  </si>
  <si>
    <t xml:space="preserve"> - L'ensemble des assemblages, pièces de liaison, calage et réglage.</t>
  </si>
  <si>
    <t>Env.</t>
  </si>
  <si>
    <t>Struture poteaux-poutres comprenant:</t>
  </si>
  <si>
    <t xml:space="preserve"> - Poteaux métalliques</t>
  </si>
  <si>
    <t xml:space="preserve"> - Contreventements (cornières)</t>
  </si>
  <si>
    <t xml:space="preserve"> - Barres de transfert des efforts horizontaux (cornières)</t>
  </si>
  <si>
    <t xml:space="preserve"> - Mise à disposition du lot 01 - Démoliiton - Gros oeuvre des éléments de fixation (platines) sur l'infrastructure (platines pré scellées, douilles...)</t>
  </si>
  <si>
    <t>COUVERTURE - ZINGUERIE</t>
  </si>
  <si>
    <t>SOUS-TOTAL COUVERTURE - ZINGUERIE</t>
  </si>
  <si>
    <t>SOUS-TOTAL CHARPENTE MÉTALLIQUE</t>
  </si>
  <si>
    <t>Localisation: Abri vélos et mur de souètnement courbe</t>
  </si>
  <si>
    <t>Tableau divisionnaire</t>
  </si>
  <si>
    <t>Appareillage</t>
  </si>
  <si>
    <t>Capotage, Section 35x35 cm, Ht:225 cm</t>
  </si>
  <si>
    <t>Support pour végétalisation, Ht: 2,10m</t>
  </si>
  <si>
    <t>4.3.4</t>
  </si>
  <si>
    <t xml:space="preserve"> - Poutres métalliques (capotage compris dans les Pos. Zinguerie)</t>
  </si>
  <si>
    <t>Support de couverture en zinc - Pente 3%</t>
  </si>
  <si>
    <t>4.2.1.1</t>
  </si>
  <si>
    <t>Chevronnage - Pente 3%</t>
  </si>
  <si>
    <t>Eléments primaires exécutés dans les dimensions  indiquées sur les plans d’exécution approuvés</t>
  </si>
  <si>
    <t>Eléments secondaires exécutés dans les dimensions  indiquées sur les plans d’exécution approuvés</t>
  </si>
  <si>
    <t xml:space="preserve"> - Chevronnage en sapin du Nord, 4 faces de sciage</t>
  </si>
  <si>
    <t xml:space="preserve"> - Fourniture et pose de planche de rive contre chevrons et en about de chevrons</t>
  </si>
  <si>
    <t xml:space="preserve"> - Fixé sur les poutres et les pannes  métalliques</t>
  </si>
  <si>
    <t xml:space="preserve"> - Y compris linçoirs et toutes pièces complémentaires pour recevoir la volige et les différents chéneaux.</t>
  </si>
  <si>
    <t xml:space="preserve"> - Chevronnage à l’égout pour support d’habillage en zinc.</t>
  </si>
  <si>
    <t xml:space="preserve"> - Et toutes sujétions pour fixation du chevronnage sur la charpente métallique</t>
  </si>
  <si>
    <t>4.2.1.2</t>
  </si>
  <si>
    <t>Voligeage</t>
  </si>
  <si>
    <t xml:space="preserve"> - Fixé sur chevronnage bois</t>
  </si>
  <si>
    <t xml:space="preserve"> - Et toutes sujétions pour une pose conforme et dans les règles de l'art</t>
  </si>
  <si>
    <t xml:space="preserve"> - Fourniture et pose d'un voligeage en sapin traité de 18 x 175 mm</t>
  </si>
  <si>
    <t xml:space="preserve"> - Pose avec intervalles entre 5 et 10 mm</t>
  </si>
  <si>
    <t xml:space="preserve"> - Fixations aux clous sur au moins 3 appuis</t>
  </si>
  <si>
    <t>Couverture à joint debout en zinc - Pente 3%</t>
  </si>
  <si>
    <t xml:space="preserve"> - F + pose de longues feuilles de zinc en quartz prépatiné, ép. 0,70 mm - largeur 650 mm.</t>
  </si>
  <si>
    <t xml:space="preserve"> - Teinte: Zinc prépatiné Réf. Quartz-zinc</t>
  </si>
  <si>
    <t xml:space="preserve"> - Les longues feuilles utilisées seront débitées en longueurs conformes au D.T.U., en fonction de la longueur des versants, compris les façons d'égout, de tête de feuilles et seront d'une largeur développée maximale de 65cm (entr'axe des joints 58cm).</t>
  </si>
  <si>
    <t xml:space="preserve"> - Les reliefs latéraux seront façonnés à l'aide d'une profileuse.</t>
  </si>
  <si>
    <t xml:space="preserve"> - La fixation des bandes sur le nouveau support se fera à l'aide de pattes fixes et coulissantes en acier inoxydable.</t>
  </si>
  <si>
    <t xml:space="preserve"> - Dans la partie fixe, on disposera cinq pattes fixes distantes de 33 cm. A l'aval et à l'amont, le cas échéant, on disposera des pattes coulissantes distantes de 33 cm. L'intervalle entre les trois premières pattes coulissantes à l'égout sera de 16,5 cm.</t>
  </si>
  <si>
    <t xml:space="preserve"> - Les pattes seront posées au fur et à mesure de la mise en place des bandes en partant de l'égout. Un jeu de 5 mm sera laissé entre deux bacs contigus.</t>
  </si>
  <si>
    <t xml:space="preserve"> - La fermeture des joints sera effectuée par une sertisseuse. La hauteur du joint devra être au minimum de 25 mm et celle des plis de 10 mm.</t>
  </si>
  <si>
    <t xml:space="preserve"> - Relevé à recouvrement sur la planche de rive comprise en Pos. 4.2.1.1</t>
  </si>
  <si>
    <t xml:space="preserve"> - Y compris main-courante et habillage de la planche de rive</t>
  </si>
  <si>
    <t xml:space="preserve"> - Ourlet inférieur.</t>
  </si>
  <si>
    <t>4.2.4</t>
  </si>
  <si>
    <t>Retombée en égout</t>
  </si>
  <si>
    <t xml:space="preserve"> - Retombée à recouvrement sur la planche de rive comprise en Pos. 4.2.1.1</t>
  </si>
  <si>
    <t xml:space="preserve"> - Y compris toutes sujétions pour une pose conforme et dans les règles de l'art</t>
  </si>
  <si>
    <t>4.2.5</t>
  </si>
  <si>
    <t>Gouttière de section rectangutaire</t>
  </si>
  <si>
    <t xml:space="preserve"> - Teinte: Zinc prépatiné Réf. Pigmento, rouge terre</t>
  </si>
  <si>
    <t>Localisation: Les 4 faces de l'abri vélos</t>
  </si>
  <si>
    <t xml:space="preserve"> - Y compris soudures de jonction barrées au fer,</t>
  </si>
  <si>
    <t xml:space="preserve"> - Fourniture et pose de gouttière pendante de section rectangulaire en zinc quartz,</t>
  </si>
  <si>
    <t xml:space="preserve"> - disposée en égout de couverture suivant plan de coupe,</t>
  </si>
  <si>
    <t xml:space="preserve"> - Entre bande de rive habillée et égout de toiture sur traverses formant appuis,</t>
  </si>
  <si>
    <t xml:space="preserve"> - Coupes, joints de dilatation suivant longueurs,</t>
  </si>
  <si>
    <t xml:space="preserve"> - Naissances E.P. avec crapaudine à emboîtement,</t>
  </si>
  <si>
    <t xml:space="preserve"> - Y compris toutes sujétions pour une pose conforme et dans les règles de l'art.</t>
  </si>
  <si>
    <t>Localisation: Façade Ouest de l'abri vélos</t>
  </si>
  <si>
    <t>Descentes des eaux pluviales</t>
  </si>
  <si>
    <t>NOTA: DEP qui seront capotées</t>
  </si>
  <si>
    <t xml:space="preserve"> - Y compris colliers, raccords, jonctions avec les naissances</t>
  </si>
  <si>
    <t xml:space="preserve"> - Et toutes sujétions pour une pose conforme et dans les règles de l'art.</t>
  </si>
  <si>
    <t xml:space="preserve"> --&gt; Section de la descente selon DTU 60.11 et normesen vigueurs en fonction de la surface en plan de la toiture </t>
  </si>
  <si>
    <t xml:space="preserve"> - Raccordement en pied de chute au réseau complémentaire (dédié au puit d'infiltration)</t>
  </si>
  <si>
    <t>4.2.6</t>
  </si>
  <si>
    <t>Arceaux pour vélos</t>
  </si>
  <si>
    <t>4.3.5</t>
  </si>
  <si>
    <t>Localisation: Borne électrique</t>
  </si>
  <si>
    <t xml:space="preserve"> - En pied de la borne électrique et à hauteur de véhicules</t>
  </si>
  <si>
    <t xml:space="preserve"> - Finition galvanisée.</t>
  </si>
  <si>
    <t xml:space="preserve"> - Y compris platine de fixation, plots béton</t>
  </si>
  <si>
    <t xml:space="preserve"> - Fourniture et pose d'arceau vélo simple</t>
  </si>
  <si>
    <t xml:space="preserve"> - De la gamme Cygne de chez cit’Yfonte – Groupe Vhm- ou équivalent</t>
  </si>
  <si>
    <t xml:space="preserve"> - Livré prêt à monter</t>
  </si>
  <si>
    <t xml:space="preserve"> - Y compris scellement, visserie,</t>
  </si>
  <si>
    <t xml:space="preserve"> - Et toutes sujétions et main d'œuvre</t>
  </si>
  <si>
    <t>ARCEAUX VELOS:  Produit proposé : .................................................................................</t>
  </si>
  <si>
    <t>PROTECTION:  Produit proposé : .................................................................................</t>
  </si>
  <si>
    <t xml:space="preserve"> - Fourniture et pose de cadre grillagé support de végétalisation comprenant</t>
  </si>
  <si>
    <t>remplissage en maille 5x5cm soudée sur le cadre</t>
  </si>
  <si>
    <t>le thermolaquage de Teinte: noir fonte aspect mat</t>
  </si>
  <si>
    <t xml:space="preserve"> - Fixation en tête de muret et en applique extérieure,</t>
  </si>
  <si>
    <t xml:space="preserve"> - Respectivment par platines et entretoises sur murets et charpente métallique,</t>
  </si>
  <si>
    <t>cadre profilé en L et traverses de rigidité</t>
  </si>
  <si>
    <t xml:space="preserve"> - y compris toutes sujétions pour une pose conforme et dans les règles de l'art</t>
  </si>
  <si>
    <t>Localisation: Façade Nord de l'abri vélos</t>
  </si>
  <si>
    <t>NOTA: Englobant descente EP et poteaux</t>
  </si>
  <si>
    <t xml:space="preserve"> - Pour une pose conforme et dans les règles de l'art</t>
  </si>
  <si>
    <t xml:space="preserve"> - Sujétions en pied et en tête de poteau pour une finition parfaite</t>
  </si>
  <si>
    <t xml:space="preserve"> - Fourniture et pose de garde-corps droits:</t>
  </si>
  <si>
    <t>retouches de peinture éventuelles</t>
  </si>
  <si>
    <t>traitement anti-corrosion par la préparation soignée du support</t>
  </si>
  <si>
    <t>mise en place et assemblages suivant les règles de l'art et de sécurité</t>
  </si>
  <si>
    <t>boulonnerie électro-zinguée (qualité 6,8 ou 10,9) sera estampillée NF</t>
  </si>
  <si>
    <t>y compris de goussets, raidisseurs, soudures, assemblages, platines, tolérances, chutes et coupes</t>
  </si>
  <si>
    <t>grenaillage et dégraissage,</t>
  </si>
  <si>
    <t>traitement en atelier par une primaire antirouille d'épaisseur 50 microns mini.</t>
  </si>
  <si>
    <t>compris l'ensemble des assemblages, pièces de liaison, calage et réglage.</t>
  </si>
  <si>
    <t xml:space="preserve"> - Remplissage en maille 5x5cm soudée sur le cadre</t>
  </si>
  <si>
    <t xml:space="preserve"> - Fixation à l'anglaise sur mur de soutènement courbe par platines de fixation</t>
  </si>
  <si>
    <t xml:space="preserve"> - Thermolaquage de l'ensemble de Teinte: noir fonte aspect mat</t>
  </si>
  <si>
    <t xml:space="preserve"> - Y compris ossatures, sujétions en pied et en tête de poteau pour une finition parfaite</t>
  </si>
  <si>
    <t xml:space="preserve"> - Y compris main courante tube métallique Ø 43 mm, sujétion de cintrage</t>
  </si>
  <si>
    <t xml:space="preserve"> - Et fixation en tête de muret (à la francaise) par platines de fixation</t>
  </si>
  <si>
    <t xml:space="preserve"> - Montants maitres fixés sur les marches blocs en béton</t>
  </si>
  <si>
    <t xml:space="preserve"> - 2 lisses intermédiaires</t>
  </si>
  <si>
    <t xml:space="preserve"> - Traitement anti-corrosif de l'ensemble</t>
  </si>
  <si>
    <t xml:space="preserve"> - Et thermolaquage de Teinte: noir fonte aspect mat</t>
  </si>
  <si>
    <t xml:space="preserve"> - Main courante en tubes de Ø 42 mm y compris abouts</t>
  </si>
  <si>
    <t xml:space="preserve"> - Pose à la française au moyen de platines</t>
  </si>
  <si>
    <t>Garde-corps extérieurs</t>
  </si>
  <si>
    <t>Main courante</t>
  </si>
  <si>
    <t>Localisation: En partie centrale des gradins + de part et d'autre de la sortie de l'abri vélos</t>
  </si>
  <si>
    <t>L’accès à la cour intérieure se fera soit par:</t>
  </si>
  <si>
    <t>Bande de rive, Ht: 35cm</t>
  </si>
  <si>
    <t xml:space="preserve"> - Habillage en sous-face sur les largeurs pour finition parfaite,</t>
  </si>
  <si>
    <t xml:space="preserve"> - Y compris toutes sujétions pour forme courbe</t>
  </si>
  <si>
    <t xml:space="preserve"> - Et pour une pose conforme et dans les règles de l'art</t>
  </si>
  <si>
    <t>SOUS-TOTAL SERRURERIE</t>
  </si>
  <si>
    <t>SOUS-TOTAL ELECTRICITE</t>
  </si>
  <si>
    <t>Epingle de protection</t>
  </si>
  <si>
    <t xml:space="preserve"> - Fourniture et mise enœuvre d'arceaux de protection en tube diamètre 100 </t>
  </si>
  <si>
    <t xml:space="preserve"> - Toutes pièces de suspente, anti-flambement, anti-déversement ou nécessaires à la fixation des supports de végétalisation et des dispositifs de sécurité du personnel.</t>
  </si>
  <si>
    <t xml:space="preserve"> - Fourniture, transport et montage sur site des poteaux, poutres, barres de transfert, contreventement …</t>
  </si>
  <si>
    <t>Localisation: toiture de l'abri vélos</t>
  </si>
  <si>
    <t>Distribution courant fort</t>
  </si>
  <si>
    <t>NOTA: La distribution électrique sera réalisée à partir du TGBT existant.</t>
  </si>
  <si>
    <t>NOTA: Dans l'abri vélo + éclairage extérieur de 150 lux moyen</t>
  </si>
  <si>
    <t>Localisation:  Dans et sur l'abri vélos</t>
  </si>
  <si>
    <t>Corps en polyester armé de fibres de verre.</t>
  </si>
  <si>
    <t>Vasque opalisée en polycarbonate injecté avec prismes longitudinaux internes et surface extérieure lisse.</t>
  </si>
  <si>
    <t>Joint d'étanchéité en polyuréthane.</t>
  </si>
  <si>
    <t>Clips de fermeture imperdables en inox.</t>
  </si>
  <si>
    <t>Puissance raccordée 51 W</t>
  </si>
  <si>
    <t>Flux lumineux du luminaire 6300 lm</t>
  </si>
  <si>
    <t>Température de couleur 4000 K</t>
  </si>
  <si>
    <t>Indice de rendu des couleurs (IRC) : &gt;80.</t>
  </si>
  <si>
    <t>Durée de vie = 50.000 h / L80.</t>
  </si>
  <si>
    <t>Indice de protection : IP65</t>
  </si>
  <si>
    <t>Résistance aux chocs : IK08</t>
  </si>
  <si>
    <t>Dimension du luminaire : 1200mm</t>
  </si>
  <si>
    <t>EN 60598</t>
  </si>
  <si>
    <t>Luminaire de Type A:  Réglette étanches à Led</t>
  </si>
  <si>
    <t>4.4.3.1</t>
  </si>
  <si>
    <t>4.4.3.2</t>
  </si>
  <si>
    <r>
      <t xml:space="preserve">Hublots (rond ou carré) étanches </t>
    </r>
    <r>
      <rPr>
        <b/>
        <u/>
        <sz val="7"/>
        <color rgb="FF000000"/>
        <rFont val="Calibri"/>
        <family val="2"/>
      </rPr>
      <t>noirs</t>
    </r>
    <r>
      <rPr>
        <b/>
        <sz val="7"/>
        <color rgb="FF000000"/>
        <rFont val="Calibri"/>
        <family val="2"/>
      </rPr>
      <t xml:space="preserve"> à Led</t>
    </r>
  </si>
  <si>
    <t>Localisation:  Sur l'abri vélos</t>
  </si>
  <si>
    <t>Détecteur HF intégré</t>
  </si>
  <si>
    <t>Corps en aluminium, bague et diffuseur en polycarbonate.</t>
  </si>
  <si>
    <t>Puissance raccordée : 35 W</t>
  </si>
  <si>
    <t>Flux lumineux du luminaire : 3000 lm</t>
  </si>
  <si>
    <t>Rendement lumineux du luminaire : 85 lm/W.</t>
  </si>
  <si>
    <t>Température de couleur : 4000 K</t>
  </si>
  <si>
    <t>Indice de rendu des couleurs (IRC) : Ra&gt;80.</t>
  </si>
  <si>
    <t>Classe électrique : 2</t>
  </si>
  <si>
    <t>Indice de protection : IP55</t>
  </si>
  <si>
    <t>Résistance aux chocs : IK10</t>
  </si>
  <si>
    <t>Diamètre = 435mm Profondeur = 88mm</t>
  </si>
  <si>
    <t>PV pour mise en peinture en noir (pour 4 unités)</t>
  </si>
  <si>
    <t xml:space="preserve">   Sur détection et fixés sous le chemin de câble en plafond, central</t>
  </si>
  <si>
    <t xml:space="preserve"> - Distribution en apparent pour  l'ensemble des équipements,</t>
  </si>
  <si>
    <t xml:space="preserve">   Fourreau dédié prévu dans le lot 02 - VRD </t>
  </si>
  <si>
    <t xml:space="preserve"> - F + pose d'un chemin de câbles au plafond sans capotage en acier galvanisé à chaud,</t>
  </si>
  <si>
    <t xml:space="preserve"> - Circuit en U 1000 R2V ou H07 RNF,  sur charpente métallique ou sur chevrons,</t>
  </si>
  <si>
    <t xml:space="preserve"> - De bords arrondis, largeur 300 mm, Longueur 14,5m,</t>
  </si>
  <si>
    <t xml:space="preserve"> - Y compris accessoires, éclissage et toutes sujétions de mise en œuvre,</t>
  </si>
  <si>
    <t xml:space="preserve"> - Dérivations dans des boîtes étanches,</t>
  </si>
  <si>
    <t xml:space="preserve"> - Y compris coupe-circuits (munis de disjoncteurs appropriés et interrupteur différentiel).</t>
  </si>
  <si>
    <t xml:space="preserve"> - 1x10A+N différentiel 300mA pour l'abri vélos + éclairage extérieur</t>
  </si>
  <si>
    <t xml:space="preserve"> - 1x10A+N différentiel 300mA pour l'éclairage extérieur</t>
  </si>
  <si>
    <t xml:space="preserve"> - Fourniture et pose de disjoncteurs divisionnaires pour courant Triphasé </t>
  </si>
  <si>
    <t xml:space="preserve"> - Appareillages modulaires si nécessaire</t>
  </si>
  <si>
    <t xml:space="preserve"> - Etiquetage plastifié</t>
  </si>
  <si>
    <t xml:space="preserve"> - Y compris toutes les sujétions pour une installation sécurisée et conforme</t>
  </si>
  <si>
    <t xml:space="preserve">Localisation: Alimentations des appareils électriques </t>
  </si>
  <si>
    <t>Localisation: Distribution courant fort pour les appareils de l'abri vélo</t>
  </si>
  <si>
    <t xml:space="preserve"> - Y compris toutes les sujétions de fixation, de câblages et de protection</t>
  </si>
  <si>
    <t>Localisation: Toiture abri vélos</t>
  </si>
  <si>
    <t xml:space="preserve"> - Y c. toutes découpe et sujétions pour découpe courbe, calages et façons accessoires</t>
  </si>
  <si>
    <t xml:space="preserve"> - Fixées à l'aide de pointes en acier galvanisé lisses, torsadées ou crantées, ou de vis.</t>
  </si>
  <si>
    <t xml:space="preserve"> - Fourniture et pose de tuyaux de descente en zinc naturel</t>
  </si>
  <si>
    <t xml:space="preserve"> - F + pose d'un habillage en zinc, 4 faces,  4 plis et 2 ourlets,  sur poteaux métallique,</t>
  </si>
  <si>
    <t>Edition Juillet 2025 - Ind0</t>
  </si>
  <si>
    <t>Charpente métallique</t>
  </si>
  <si>
    <t>Couverture - Zinguerie</t>
  </si>
  <si>
    <t>Serrurerie</t>
  </si>
  <si>
    <t>Electricité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</si>
</sst>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 #,##0.00_)\ &quot;€&quot;_ ;_ * \(#,##0.00\)\ &quot;€&quot;_ ;_ * &quot;-&quot;??_)\ &quot;€&quot;_ ;_ @_ "/>
    <numFmt numFmtId="164" formatCode="_-* #,##0.00\ [$€-40C]_-;\-* #,##0.00\ [$€-40C]_-;_-* &quot;-&quot;??\ [$€-40C]_-;_-@_-"/>
    <numFmt numFmtId="165" formatCode="_(&quot;€&quot;* #,##0.00_);_(&quot;€&quot;* \(#,##0.00\);_(&quot;€&quot;* &quot;-&quot;??_);_(@_)"/>
    <numFmt numFmtId="166" formatCode="[$€-2]\ #,##0.00"/>
  </numFmts>
  <fonts count="40">
    <font>
      <sz val="12"/>
      <color theme="1"/>
      <name val="Calibri"/>
      <family val="2"/>
      <scheme val="minor"/>
    </font>
    <font>
      <sz val="11"/>
      <color theme="1"/>
      <name val="Calibri"/>
      <family val="2"/>
      <scheme val="minor"/>
    </font>
    <font>
      <b/>
      <sz val="9"/>
      <color rgb="FF000000"/>
      <name val="Calibri"/>
      <family val="2"/>
    </font>
    <font>
      <sz val="8"/>
      <color rgb="FF000000"/>
      <name val="Calibri"/>
      <family val="2"/>
    </font>
    <font>
      <b/>
      <sz val="8"/>
      <color rgb="FF000000"/>
      <name val="Calibri"/>
      <family val="2"/>
    </font>
    <font>
      <sz val="9"/>
      <color rgb="FF000000"/>
      <name val="Calibri"/>
      <family val="2"/>
    </font>
    <font>
      <u/>
      <sz val="7"/>
      <color rgb="FF000000"/>
      <name val="Calibri"/>
      <family val="2"/>
    </font>
    <font>
      <sz val="7"/>
      <color rgb="FF000000"/>
      <name val="Calibri"/>
      <family val="2"/>
    </font>
    <font>
      <sz val="8"/>
      <color rgb="FF000000"/>
      <name val="Calibri"/>
      <family val="2"/>
      <scheme val="minor"/>
    </font>
    <font>
      <sz val="12"/>
      <color theme="1"/>
      <name val="Calibri"/>
      <family val="2"/>
      <scheme val="minor"/>
    </font>
    <font>
      <sz val="7"/>
      <color theme="1"/>
      <name val="Calibri"/>
      <family val="2"/>
      <scheme val="minor"/>
    </font>
    <font>
      <sz val="8"/>
      <color theme="1"/>
      <name val="Calibri"/>
      <family val="2"/>
      <scheme val="minor"/>
    </font>
    <font>
      <sz val="11"/>
      <color indexed="8"/>
      <name val="Helvetica Neue"/>
      <family val="2"/>
    </font>
    <font>
      <sz val="11"/>
      <color indexed="8"/>
      <name val="Avenir Black"/>
      <family val="2"/>
    </font>
    <font>
      <sz val="12"/>
      <color indexed="8"/>
      <name val="Helvetica"/>
      <family val="2"/>
    </font>
    <font>
      <sz val="10"/>
      <color indexed="9"/>
      <name val="Avenir Book"/>
      <family val="2"/>
    </font>
    <font>
      <sz val="11"/>
      <color theme="1"/>
      <name val="Avenir Book"/>
      <family val="2"/>
    </font>
    <font>
      <sz val="10"/>
      <color theme="1"/>
      <name val="Avenir Book"/>
      <family val="2"/>
    </font>
    <font>
      <sz val="11"/>
      <color theme="1"/>
      <name val="Avenir Black"/>
      <family val="2"/>
    </font>
    <font>
      <sz val="14"/>
      <color theme="1"/>
      <name val="Avenir Black"/>
      <family val="2"/>
    </font>
    <font>
      <sz val="28"/>
      <color theme="1"/>
      <name val="Avenir Black"/>
      <family val="2"/>
    </font>
    <font>
      <sz val="12"/>
      <color theme="1"/>
      <name val="Avenir Black"/>
      <family val="2"/>
    </font>
    <font>
      <sz val="10"/>
      <color indexed="9"/>
      <name val="Helvetica Neue"/>
      <family val="2"/>
    </font>
    <font>
      <sz val="12"/>
      <color indexed="9"/>
      <name val="Arial"/>
      <family val="2"/>
    </font>
    <font>
      <sz val="12"/>
      <color theme="1"/>
      <name val="Avenir Book"/>
      <family val="2"/>
    </font>
    <font>
      <sz val="8"/>
      <color theme="1"/>
      <name val="Avenir Book"/>
      <family val="2"/>
    </font>
    <font>
      <u/>
      <sz val="10"/>
      <color theme="1"/>
      <name val="Avenir Book"/>
      <family val="2"/>
    </font>
    <font>
      <i/>
      <sz val="11"/>
      <color theme="1"/>
      <name val="Avenir Book"/>
      <family val="2"/>
    </font>
    <font>
      <i/>
      <sz val="10"/>
      <color theme="1"/>
      <name val="Avenir Book"/>
      <family val="2"/>
    </font>
    <font>
      <i/>
      <sz val="8"/>
      <color rgb="FF000000"/>
      <name val="Calibri"/>
      <family val="2"/>
    </font>
    <font>
      <i/>
      <sz val="7"/>
      <color theme="1"/>
      <name val="Calibri (Corps)"/>
    </font>
    <font>
      <i/>
      <sz val="7"/>
      <color rgb="FF000000"/>
      <name val="Calibri"/>
      <family val="2"/>
    </font>
    <font>
      <b/>
      <sz val="8"/>
      <color rgb="FF000000"/>
      <name val="Calibri"/>
      <family val="2"/>
      <scheme val="minor"/>
    </font>
    <font>
      <sz val="12"/>
      <color rgb="FF000000"/>
      <name val="Calibri"/>
      <family val="2"/>
      <scheme val="minor"/>
    </font>
    <font>
      <sz val="7"/>
      <color theme="1"/>
      <name val="Calibri (Corps)"/>
    </font>
    <font>
      <b/>
      <sz val="7"/>
      <color rgb="FF000000"/>
      <name val="Calibri"/>
      <family val="2"/>
    </font>
    <font>
      <sz val="8"/>
      <color theme="2" tint="-0.499984740745262"/>
      <name val="Calibri"/>
      <family val="2"/>
    </font>
    <font>
      <sz val="7"/>
      <color theme="2" tint="-0.499984740745262"/>
      <name val="Calibri"/>
      <family val="2"/>
    </font>
    <font>
      <i/>
      <sz val="8"/>
      <color theme="2" tint="-0.499984740745262"/>
      <name val="Calibri"/>
      <family val="2"/>
    </font>
    <font>
      <b/>
      <u/>
      <sz val="7"/>
      <color rgb="FF000000"/>
      <name val="Calibri"/>
      <family val="2"/>
    </font>
  </fonts>
  <fills count="8">
    <fill>
      <patternFill patternType="none"/>
    </fill>
    <fill>
      <patternFill patternType="gray125"/>
    </fill>
    <fill>
      <patternFill patternType="solid">
        <fgColor rgb="FFFFFFFF"/>
        <bgColor indexed="64"/>
      </patternFill>
    </fill>
    <fill>
      <patternFill patternType="solid">
        <fgColor rgb="FFE6E6E6"/>
        <bgColor indexed="64"/>
      </patternFill>
    </fill>
    <fill>
      <patternFill patternType="solid">
        <fgColor theme="0" tint="-4.9989318521683403E-2"/>
        <bgColor indexed="64"/>
      </patternFill>
    </fill>
    <fill>
      <patternFill patternType="solid">
        <fgColor theme="2"/>
        <bgColor indexed="64"/>
      </patternFill>
    </fill>
    <fill>
      <patternFill patternType="solid">
        <fgColor theme="0" tint="-0.14999847407452621"/>
        <bgColor indexed="64"/>
      </patternFill>
    </fill>
    <fill>
      <patternFill patternType="solid">
        <fgColor rgb="FFE7E6E6"/>
        <bgColor rgb="FF000000"/>
      </patternFill>
    </fill>
  </fills>
  <borders count="21">
    <border>
      <left/>
      <right/>
      <top/>
      <bottom/>
      <diagonal/>
    </border>
    <border>
      <left style="medium">
        <color auto="1"/>
      </left>
      <right style="medium">
        <color auto="1"/>
      </right>
      <top style="medium">
        <color auto="1"/>
      </top>
      <bottom style="medium">
        <color auto="1"/>
      </bottom>
      <diagonal/>
    </border>
    <border>
      <left/>
      <right/>
      <top style="thin">
        <color auto="1"/>
      </top>
      <bottom/>
      <diagonal/>
    </border>
    <border>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diagonal/>
    </border>
    <border>
      <left style="thin">
        <color auto="1"/>
      </left>
      <right/>
      <top/>
      <bottom/>
      <diagonal/>
    </border>
    <border>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bottom style="dotted">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right/>
      <top/>
      <bottom style="hair">
        <color indexed="8"/>
      </bottom>
      <diagonal/>
    </border>
    <border>
      <left/>
      <right/>
      <top style="hair">
        <color indexed="8"/>
      </top>
      <bottom style="hair">
        <color indexed="8"/>
      </bottom>
      <diagonal/>
    </border>
    <border>
      <left/>
      <right/>
      <top/>
      <bottom style="hair">
        <color auto="1"/>
      </bottom>
      <diagonal/>
    </border>
    <border>
      <left/>
      <right/>
      <top style="hair">
        <color auto="1"/>
      </top>
      <bottom style="hair">
        <color auto="1"/>
      </bottom>
      <diagonal/>
    </border>
    <border>
      <left/>
      <right/>
      <top style="hair">
        <color auto="1"/>
      </top>
      <bottom/>
      <diagonal/>
    </border>
    <border>
      <left/>
      <right style="medium">
        <color indexed="64"/>
      </right>
      <top style="medium">
        <color indexed="64"/>
      </top>
      <bottom style="medium">
        <color indexed="64"/>
      </bottom>
      <diagonal/>
    </border>
  </borders>
  <cellStyleXfs count="5">
    <xf numFmtId="0" fontId="0" fillId="0" borderId="0"/>
    <xf numFmtId="0" fontId="1" fillId="0" borderId="0"/>
    <xf numFmtId="44" fontId="9" fillId="0" borderId="0" applyFont="0" applyFill="0" applyBorder="0" applyAlignment="0" applyProtection="0"/>
    <xf numFmtId="165" fontId="9" fillId="0" borderId="0" applyFont="0" applyFill="0" applyBorder="0" applyAlignment="0" applyProtection="0"/>
    <xf numFmtId="0" fontId="12" fillId="0" borderId="0" applyNumberFormat="0" applyFill="0" applyBorder="0" applyProtection="0">
      <alignment vertical="top"/>
    </xf>
  </cellStyleXfs>
  <cellXfs count="192">
    <xf numFmtId="0" fontId="0" fillId="0" borderId="0" xfId="0"/>
    <xf numFmtId="0" fontId="2" fillId="0" borderId="0" xfId="0" applyFont="1" applyAlignment="1">
      <alignment vertical="center" wrapText="1"/>
    </xf>
    <xf numFmtId="0" fontId="0" fillId="0" borderId="0" xfId="0" applyAlignment="1">
      <alignment vertical="center" wrapText="1"/>
    </xf>
    <xf numFmtId="0" fontId="0" fillId="0" borderId="0" xfId="0" applyAlignment="1">
      <alignment vertical="top" wrapText="1"/>
    </xf>
    <xf numFmtId="0" fontId="3" fillId="2" borderId="0" xfId="0" applyFont="1" applyFill="1" applyAlignment="1">
      <alignment vertical="center" wrapText="1"/>
    </xf>
    <xf numFmtId="0" fontId="3" fillId="0" borderId="0" xfId="0" applyFont="1" applyAlignment="1">
      <alignment horizontal="right" vertical="center" wrapText="1"/>
    </xf>
    <xf numFmtId="0" fontId="0" fillId="0" borderId="0" xfId="0" applyAlignment="1">
      <alignment wrapText="1"/>
    </xf>
    <xf numFmtId="0" fontId="4" fillId="0" borderId="0" xfId="0" applyFont="1" applyAlignment="1">
      <alignment vertical="center" wrapText="1"/>
    </xf>
    <xf numFmtId="0" fontId="3" fillId="0" borderId="0" xfId="0" applyFont="1" applyAlignment="1">
      <alignment horizontal="center" vertical="center" wrapText="1"/>
    </xf>
    <xf numFmtId="0" fontId="7" fillId="0" borderId="0" xfId="0" applyFont="1" applyAlignment="1">
      <alignment vertical="center" wrapText="1"/>
    </xf>
    <xf numFmtId="0" fontId="4" fillId="0" borderId="0" xfId="0" applyFont="1" applyAlignment="1">
      <alignment wrapText="1"/>
    </xf>
    <xf numFmtId="0" fontId="4" fillId="4" borderId="0" xfId="0" applyFont="1" applyFill="1" applyAlignment="1">
      <alignment vertical="center" wrapText="1"/>
    </xf>
    <xf numFmtId="0" fontId="3" fillId="0" borderId="0" xfId="0" applyFont="1" applyAlignment="1">
      <alignment horizontal="right" wrapText="1"/>
    </xf>
    <xf numFmtId="0" fontId="2" fillId="5" borderId="0" xfId="0" applyFont="1" applyFill="1" applyAlignment="1">
      <alignment vertical="center" wrapText="1"/>
    </xf>
    <xf numFmtId="0" fontId="0" fillId="0" borderId="0" xfId="0" applyAlignment="1">
      <alignment horizontal="center" wrapText="1"/>
    </xf>
    <xf numFmtId="0" fontId="0" fillId="0" borderId="0" xfId="0" applyAlignment="1">
      <alignment horizontal="center" vertical="center" wrapText="1"/>
    </xf>
    <xf numFmtId="0" fontId="4" fillId="3" borderId="0" xfId="0" applyFont="1" applyFill="1" applyAlignment="1">
      <alignment horizontal="left" vertical="center" wrapText="1"/>
    </xf>
    <xf numFmtId="164" fontId="0" fillId="0" borderId="0" xfId="2" applyNumberFormat="1" applyFont="1" applyAlignment="1">
      <alignment vertical="center" wrapText="1"/>
    </xf>
    <xf numFmtId="164" fontId="0" fillId="0" borderId="0" xfId="2" applyNumberFormat="1" applyFont="1" applyAlignment="1">
      <alignment wrapText="1"/>
    </xf>
    <xf numFmtId="0" fontId="11" fillId="0" borderId="0" xfId="0" applyFont="1" applyAlignment="1">
      <alignment vertical="top" wrapText="1"/>
    </xf>
    <xf numFmtId="0" fontId="8" fillId="0" borderId="0" xfId="0" applyFont="1" applyAlignment="1">
      <alignment vertical="center" wrapText="1"/>
    </xf>
    <xf numFmtId="0" fontId="8" fillId="0" borderId="11" xfId="0" applyFont="1" applyBorder="1" applyAlignment="1">
      <alignment horizontal="justify" vertical="center" wrapText="1"/>
    </xf>
    <xf numFmtId="164" fontId="8" fillId="0" borderId="11" xfId="2" applyNumberFormat="1" applyFont="1" applyBorder="1" applyAlignment="1">
      <alignment horizontal="justify" vertical="center" wrapText="1"/>
    </xf>
    <xf numFmtId="0" fontId="11" fillId="0" borderId="0" xfId="0" applyFont="1" applyAlignment="1">
      <alignment wrapText="1"/>
    </xf>
    <xf numFmtId="164" fontId="11" fillId="0" borderId="0" xfId="2" applyNumberFormat="1" applyFont="1" applyAlignment="1">
      <alignment wrapText="1"/>
    </xf>
    <xf numFmtId="0" fontId="4" fillId="0" borderId="0" xfId="0" applyFont="1" applyAlignment="1">
      <alignment vertical="top" wrapText="1"/>
    </xf>
    <xf numFmtId="0" fontId="4" fillId="0" borderId="0" xfId="0" applyFont="1" applyAlignment="1">
      <alignment horizontal="left" vertical="center" wrapText="1"/>
    </xf>
    <xf numFmtId="0" fontId="7" fillId="0" borderId="0" xfId="0" applyFont="1" applyAlignment="1">
      <alignment horizontal="left" vertical="center" wrapText="1"/>
    </xf>
    <xf numFmtId="0" fontId="8" fillId="0" borderId="11" xfId="0" applyFont="1" applyBorder="1" applyAlignment="1">
      <alignment horizontal="center" vertical="center" wrapText="1"/>
    </xf>
    <xf numFmtId="0" fontId="11" fillId="0" borderId="0" xfId="0" applyFont="1" applyAlignment="1">
      <alignment horizontal="center" vertical="center" wrapText="1"/>
    </xf>
    <xf numFmtId="164" fontId="3" fillId="0" borderId="0" xfId="2" applyNumberFormat="1" applyFont="1" applyFill="1" applyBorder="1" applyAlignment="1">
      <alignment horizontal="right" vertical="center" wrapText="1"/>
    </xf>
    <xf numFmtId="0" fontId="3" fillId="6" borderId="0" xfId="0" applyFont="1" applyFill="1" applyAlignment="1">
      <alignment vertical="center" wrapText="1"/>
    </xf>
    <xf numFmtId="0" fontId="7" fillId="0" borderId="0" xfId="0" applyFont="1" applyAlignment="1">
      <alignment horizontal="left" vertical="center" wrapText="1" indent="2"/>
    </xf>
    <xf numFmtId="164" fontId="3" fillId="0" borderId="0" xfId="2" applyNumberFormat="1" applyFont="1" applyBorder="1" applyAlignment="1">
      <alignment horizontal="right" vertical="center" wrapText="1"/>
    </xf>
    <xf numFmtId="0" fontId="3" fillId="3" borderId="9" xfId="0" applyFont="1" applyFill="1" applyBorder="1" applyAlignment="1">
      <alignment horizontal="center" vertical="center" wrapText="1"/>
    </xf>
    <xf numFmtId="0" fontId="3" fillId="3" borderId="2" xfId="0" applyFont="1" applyFill="1" applyBorder="1" applyAlignment="1">
      <alignment horizontal="right" vertical="center" wrapText="1"/>
    </xf>
    <xf numFmtId="164" fontId="3" fillId="3" borderId="2" xfId="2" applyNumberFormat="1" applyFont="1" applyFill="1" applyBorder="1" applyAlignment="1">
      <alignment horizontal="right" vertical="center" wrapText="1"/>
    </xf>
    <xf numFmtId="0" fontId="3" fillId="3" borderId="8" xfId="0" applyFont="1" applyFill="1" applyBorder="1" applyAlignment="1">
      <alignment horizontal="right" vertical="center" wrapText="1"/>
    </xf>
    <xf numFmtId="0" fontId="3" fillId="0" borderId="7" xfId="0" applyFont="1" applyBorder="1" applyAlignment="1">
      <alignment horizontal="center" vertical="center" wrapText="1"/>
    </xf>
    <xf numFmtId="0" fontId="3" fillId="0" borderId="6" xfId="0" applyFont="1" applyBorder="1" applyAlignment="1">
      <alignment horizontal="right" vertical="center" wrapText="1"/>
    </xf>
    <xf numFmtId="0" fontId="3" fillId="0" borderId="7" xfId="0" applyFont="1" applyBorder="1" applyAlignment="1">
      <alignment horizontal="center" wrapText="1"/>
    </xf>
    <xf numFmtId="0" fontId="3" fillId="0" borderId="0" xfId="0" applyFont="1" applyAlignment="1">
      <alignment horizontal="right" vertical="top" wrapText="1"/>
    </xf>
    <xf numFmtId="44" fontId="3" fillId="2" borderId="10" xfId="2" applyFont="1" applyFill="1" applyBorder="1" applyAlignment="1">
      <alignment horizontal="right" wrapText="1"/>
    </xf>
    <xf numFmtId="44" fontId="3" fillId="2" borderId="6" xfId="2" applyFont="1" applyFill="1" applyBorder="1" applyAlignment="1">
      <alignment horizontal="right" wrapText="1"/>
    </xf>
    <xf numFmtId="0" fontId="2" fillId="0" borderId="4" xfId="0" applyFont="1" applyBorder="1" applyAlignment="1">
      <alignment wrapText="1"/>
    </xf>
    <xf numFmtId="0" fontId="3" fillId="0" borderId="5" xfId="0" applyFont="1" applyBorder="1" applyAlignment="1">
      <alignment horizontal="center" wrapText="1"/>
    </xf>
    <xf numFmtId="0" fontId="0" fillId="0" borderId="4" xfId="0" applyBorder="1" applyAlignment="1">
      <alignment wrapText="1"/>
    </xf>
    <xf numFmtId="0" fontId="5" fillId="0" borderId="14" xfId="0" applyFont="1" applyBorder="1" applyAlignment="1">
      <alignment horizontal="left" vertical="center" wrapText="1"/>
    </xf>
    <xf numFmtId="0" fontId="0" fillId="0" borderId="14" xfId="0" applyBorder="1" applyAlignment="1">
      <alignment wrapText="1"/>
    </xf>
    <xf numFmtId="0" fontId="3" fillId="0" borderId="12" xfId="0" applyFont="1" applyBorder="1" applyAlignment="1">
      <alignment horizontal="center" vertical="center" wrapText="1"/>
    </xf>
    <xf numFmtId="0" fontId="2" fillId="0" borderId="0" xfId="0" applyFont="1" applyAlignment="1" applyProtection="1">
      <alignment vertical="center" wrapText="1"/>
      <protection locked="0"/>
    </xf>
    <xf numFmtId="0" fontId="4" fillId="3" borderId="0" xfId="0" applyFont="1" applyFill="1" applyAlignment="1" applyProtection="1">
      <alignment vertical="center" wrapText="1"/>
      <protection locked="0"/>
    </xf>
    <xf numFmtId="0" fontId="4" fillId="0" borderId="0" xfId="0" applyFont="1" applyAlignment="1" applyProtection="1">
      <alignment vertical="center" wrapText="1"/>
      <protection locked="0"/>
    </xf>
    <xf numFmtId="0" fontId="7" fillId="0" borderId="0" xfId="0" applyFont="1" applyAlignment="1" applyProtection="1">
      <alignment vertical="top" wrapText="1"/>
      <protection locked="0"/>
    </xf>
    <xf numFmtId="0" fontId="3" fillId="0" borderId="7" xfId="0" applyFont="1" applyBorder="1" applyAlignment="1">
      <alignment horizontal="center" vertical="top" wrapText="1"/>
    </xf>
    <xf numFmtId="164" fontId="3" fillId="0" borderId="0" xfId="2" applyNumberFormat="1" applyFont="1" applyFill="1" applyBorder="1" applyAlignment="1">
      <alignment horizontal="right" vertical="top" wrapText="1"/>
    </xf>
    <xf numFmtId="0" fontId="3" fillId="0" borderId="6" xfId="0" applyFont="1" applyBorder="1" applyAlignment="1">
      <alignment horizontal="right" vertical="top" wrapText="1"/>
    </xf>
    <xf numFmtId="0" fontId="4" fillId="4" borderId="0" xfId="0" applyFont="1" applyFill="1" applyAlignment="1" applyProtection="1">
      <alignment vertical="center" wrapText="1"/>
      <protection locked="0"/>
    </xf>
    <xf numFmtId="0" fontId="7" fillId="0" borderId="0" xfId="0" applyFont="1" applyAlignment="1">
      <alignment vertical="top" wrapText="1"/>
    </xf>
    <xf numFmtId="0" fontId="4" fillId="0" borderId="0" xfId="0" applyFont="1" applyAlignment="1" applyProtection="1">
      <alignment wrapText="1"/>
      <protection locked="0"/>
    </xf>
    <xf numFmtId="164" fontId="3" fillId="5" borderId="1" xfId="2" applyNumberFormat="1" applyFont="1" applyFill="1" applyBorder="1" applyAlignment="1">
      <alignment horizontal="right" wrapText="1"/>
    </xf>
    <xf numFmtId="164" fontId="3" fillId="0" borderId="13" xfId="2" applyNumberFormat="1" applyFont="1" applyFill="1" applyBorder="1" applyAlignment="1">
      <alignment horizontal="right" vertical="center" wrapText="1"/>
    </xf>
    <xf numFmtId="0" fontId="3" fillId="5" borderId="5" xfId="0" applyFont="1" applyFill="1" applyBorder="1" applyAlignment="1">
      <alignment horizontal="center" vertical="center" wrapText="1"/>
    </xf>
    <xf numFmtId="0" fontId="3" fillId="5" borderId="4" xfId="0" applyFont="1" applyFill="1" applyBorder="1" applyAlignment="1">
      <alignment horizontal="right" vertical="center" wrapText="1"/>
    </xf>
    <xf numFmtId="44" fontId="3" fillId="0" borderId="6" xfId="2" applyFont="1" applyFill="1" applyBorder="1" applyAlignment="1">
      <alignment horizontal="right" wrapText="1"/>
    </xf>
    <xf numFmtId="0" fontId="3" fillId="4" borderId="7" xfId="0" applyFont="1" applyFill="1" applyBorder="1" applyAlignment="1">
      <alignment horizontal="center" vertical="center" wrapText="1"/>
    </xf>
    <xf numFmtId="0" fontId="0" fillId="4" borderId="0" xfId="0" applyFill="1" applyAlignment="1">
      <alignment wrapText="1"/>
    </xf>
    <xf numFmtId="164" fontId="3" fillId="4" borderId="0" xfId="2" applyNumberFormat="1" applyFont="1" applyFill="1" applyBorder="1" applyAlignment="1">
      <alignment horizontal="right" vertical="center" wrapText="1"/>
    </xf>
    <xf numFmtId="0" fontId="3" fillId="4" borderId="6" xfId="0" applyFont="1" applyFill="1" applyBorder="1" applyAlignment="1">
      <alignment horizontal="right" vertical="center" wrapText="1"/>
    </xf>
    <xf numFmtId="0" fontId="3" fillId="4" borderId="7" xfId="0" applyFont="1" applyFill="1" applyBorder="1" applyAlignment="1">
      <alignment horizontal="center" wrapText="1"/>
    </xf>
    <xf numFmtId="0" fontId="3" fillId="4" borderId="0" xfId="0" applyFont="1" applyFill="1" applyAlignment="1">
      <alignment horizontal="right" wrapText="1"/>
    </xf>
    <xf numFmtId="44" fontId="3" fillId="4" borderId="6" xfId="2" applyFont="1" applyFill="1" applyBorder="1" applyAlignment="1">
      <alignment horizontal="right" wrapText="1"/>
    </xf>
    <xf numFmtId="0" fontId="12" fillId="0" borderId="0" xfId="4" applyAlignment="1"/>
    <xf numFmtId="0" fontId="12" fillId="0" borderId="0" xfId="4" applyBorder="1" applyAlignment="1"/>
    <xf numFmtId="0" fontId="13" fillId="0" borderId="15" xfId="4" applyNumberFormat="1" applyFont="1" applyBorder="1" applyAlignment="1">
      <alignment horizontal="left" vertical="top" wrapText="1"/>
    </xf>
    <xf numFmtId="0" fontId="14" fillId="0" borderId="0" xfId="4" applyNumberFormat="1" applyFont="1" applyAlignment="1">
      <alignment horizontal="left" vertical="top" wrapText="1"/>
    </xf>
    <xf numFmtId="0" fontId="17" fillId="0" borderId="0" xfId="4" applyFont="1" applyAlignment="1" applyProtection="1">
      <alignment horizontal="left" vertical="top" wrapText="1"/>
      <protection locked="0"/>
    </xf>
    <xf numFmtId="0" fontId="17" fillId="0" borderId="0" xfId="4" applyNumberFormat="1" applyFont="1" applyBorder="1" applyAlignment="1" applyProtection="1">
      <alignment horizontal="left" vertical="top" wrapText="1"/>
      <protection locked="0"/>
    </xf>
    <xf numFmtId="0" fontId="18" fillId="0" borderId="15" xfId="4" applyNumberFormat="1" applyFont="1" applyBorder="1" applyAlignment="1">
      <alignment horizontal="left" vertical="top" wrapText="1"/>
    </xf>
    <xf numFmtId="0" fontId="17" fillId="0" borderId="15" xfId="4" applyNumberFormat="1" applyFont="1" applyBorder="1" applyAlignment="1" applyProtection="1">
      <alignment horizontal="left" vertical="top" wrapText="1"/>
      <protection locked="0"/>
    </xf>
    <xf numFmtId="0" fontId="18" fillId="0" borderId="16" xfId="4" applyNumberFormat="1" applyFont="1" applyBorder="1" applyAlignment="1">
      <alignment horizontal="left" vertical="top" wrapText="1"/>
    </xf>
    <xf numFmtId="0" fontId="17" fillId="0" borderId="16" xfId="4" applyNumberFormat="1" applyFont="1" applyBorder="1" applyAlignment="1">
      <alignment horizontal="left" vertical="top" wrapText="1"/>
    </xf>
    <xf numFmtId="0" fontId="18" fillId="0" borderId="0" xfId="4" applyNumberFormat="1" applyFont="1" applyFill="1" applyBorder="1" applyAlignment="1">
      <alignment horizontal="left" vertical="top" wrapText="1"/>
    </xf>
    <xf numFmtId="0" fontId="17" fillId="0" borderId="0" xfId="4" applyNumberFormat="1" applyFont="1" applyFill="1" applyBorder="1" applyAlignment="1">
      <alignment horizontal="left" vertical="top" wrapText="1"/>
    </xf>
    <xf numFmtId="0" fontId="16" fillId="0" borderId="17" xfId="4" applyNumberFormat="1" applyFont="1" applyFill="1" applyBorder="1" applyAlignment="1">
      <alignment horizontal="right" vertical="top" wrapText="1"/>
    </xf>
    <xf numFmtId="0" fontId="22" fillId="0" borderId="0" xfId="4" applyNumberFormat="1" applyFont="1" applyAlignment="1"/>
    <xf numFmtId="0" fontId="15" fillId="0" borderId="0" xfId="4" applyNumberFormat="1" applyFont="1" applyAlignment="1"/>
    <xf numFmtId="0" fontId="22" fillId="0" borderId="0" xfId="4" applyNumberFormat="1" applyFont="1" applyFill="1" applyAlignment="1"/>
    <xf numFmtId="0" fontId="23" fillId="0" borderId="0" xfId="4" applyNumberFormat="1" applyFont="1" applyFill="1" applyBorder="1" applyAlignment="1"/>
    <xf numFmtId="0" fontId="23" fillId="0" borderId="0" xfId="4" applyNumberFormat="1" applyFont="1" applyFill="1" applyAlignment="1"/>
    <xf numFmtId="0" fontId="24" fillId="0" borderId="0" xfId="4" applyNumberFormat="1" applyFont="1" applyAlignment="1"/>
    <xf numFmtId="0" fontId="24" fillId="0" borderId="0" xfId="4" applyNumberFormat="1" applyFont="1" applyAlignment="1">
      <alignment horizontal="right"/>
    </xf>
    <xf numFmtId="0" fontId="17" fillId="0" borderId="0" xfId="4" applyNumberFormat="1" applyFont="1" applyAlignment="1"/>
    <xf numFmtId="0" fontId="17" fillId="0" borderId="0" xfId="4" applyNumberFormat="1" applyFont="1" applyAlignment="1">
      <alignment horizontal="right"/>
    </xf>
    <xf numFmtId="0" fontId="17" fillId="0" borderId="0" xfId="4" applyNumberFormat="1" applyFont="1" applyFill="1" applyAlignment="1"/>
    <xf numFmtId="0" fontId="24" fillId="0" borderId="0" xfId="4" applyNumberFormat="1" applyFont="1" applyFill="1" applyAlignment="1"/>
    <xf numFmtId="0" fontId="24" fillId="0" borderId="0" xfId="4" applyNumberFormat="1" applyFont="1" applyFill="1" applyBorder="1" applyAlignment="1">
      <alignment horizontal="center" vertical="center" wrapText="1"/>
    </xf>
    <xf numFmtId="4" fontId="24" fillId="0" borderId="0" xfId="4" applyNumberFormat="1" applyFont="1" applyFill="1" applyBorder="1" applyAlignment="1">
      <alignment horizontal="right" vertical="center" wrapText="1"/>
    </xf>
    <xf numFmtId="3" fontId="17" fillId="0" borderId="0" xfId="4" applyNumberFormat="1" applyFont="1" applyFill="1" applyBorder="1" applyAlignment="1">
      <alignment horizontal="center" vertical="center" wrapText="1"/>
    </xf>
    <xf numFmtId="0" fontId="17" fillId="0" borderId="0" xfId="4" applyNumberFormat="1" applyFont="1" applyFill="1" applyBorder="1" applyAlignment="1">
      <alignment horizontal="center" vertical="center" wrapText="1"/>
    </xf>
    <xf numFmtId="166" fontId="17" fillId="0" borderId="0" xfId="4" applyNumberFormat="1" applyFont="1" applyFill="1" applyBorder="1" applyAlignment="1">
      <alignment horizontal="center" vertical="center" wrapText="1"/>
    </xf>
    <xf numFmtId="0" fontId="24" fillId="0" borderId="0" xfId="4" applyNumberFormat="1" applyFont="1" applyFill="1" applyBorder="1" applyAlignment="1">
      <alignment horizontal="left" vertical="center" wrapText="1"/>
    </xf>
    <xf numFmtId="4" fontId="17" fillId="0" borderId="0" xfId="4" applyNumberFormat="1" applyFont="1" applyFill="1" applyBorder="1" applyAlignment="1">
      <alignment horizontal="center" vertical="center" wrapText="1"/>
    </xf>
    <xf numFmtId="0" fontId="17" fillId="0" borderId="17" xfId="4" applyNumberFormat="1" applyFont="1" applyFill="1" applyBorder="1" applyAlignment="1">
      <alignment horizontal="left" vertical="top" wrapText="1"/>
    </xf>
    <xf numFmtId="0" fontId="24" fillId="0" borderId="17" xfId="4" applyNumberFormat="1" applyFont="1" applyFill="1" applyBorder="1" applyAlignment="1">
      <alignment horizontal="left" vertical="center" wrapText="1"/>
    </xf>
    <xf numFmtId="3" fontId="17" fillId="0" borderId="17" xfId="4" applyNumberFormat="1" applyFont="1" applyFill="1" applyBorder="1" applyAlignment="1">
      <alignment horizontal="center" vertical="center" wrapText="1"/>
    </xf>
    <xf numFmtId="4" fontId="17" fillId="0" borderId="17" xfId="4" applyNumberFormat="1" applyFont="1" applyFill="1" applyBorder="1" applyAlignment="1">
      <alignment horizontal="right" vertical="center" wrapText="1"/>
    </xf>
    <xf numFmtId="166" fontId="17" fillId="0" borderId="17" xfId="4" applyNumberFormat="1" applyFont="1" applyFill="1" applyBorder="1" applyAlignment="1">
      <alignment horizontal="center" vertical="center" wrapText="1"/>
    </xf>
    <xf numFmtId="4" fontId="17" fillId="0" borderId="0" xfId="4" applyNumberFormat="1" applyFont="1" applyFill="1" applyBorder="1" applyAlignment="1">
      <alignment horizontal="right" vertical="center" wrapText="1"/>
    </xf>
    <xf numFmtId="0" fontId="17" fillId="0" borderId="0" xfId="4" applyNumberFormat="1" applyFont="1" applyFill="1" applyBorder="1" applyAlignment="1">
      <alignment horizontal="left" vertical="center" wrapText="1"/>
    </xf>
    <xf numFmtId="0" fontId="17" fillId="0" borderId="17" xfId="4" applyNumberFormat="1" applyFont="1" applyFill="1" applyBorder="1" applyAlignment="1">
      <alignment horizontal="left" vertical="center" wrapText="1"/>
    </xf>
    <xf numFmtId="0" fontId="24" fillId="0" borderId="0" xfId="4" applyNumberFormat="1" applyFont="1" applyFill="1" applyBorder="1" applyAlignment="1">
      <alignment horizontal="right" vertical="center" wrapText="1"/>
    </xf>
    <xf numFmtId="3" fontId="24" fillId="0" borderId="0" xfId="4" applyNumberFormat="1" applyFont="1" applyFill="1" applyBorder="1" applyAlignment="1">
      <alignment horizontal="center" vertical="center" wrapText="1"/>
    </xf>
    <xf numFmtId="166" fontId="24" fillId="0" borderId="0" xfId="4" applyNumberFormat="1" applyFont="1" applyFill="1" applyBorder="1" applyAlignment="1">
      <alignment horizontal="center" vertical="center" wrapText="1"/>
    </xf>
    <xf numFmtId="0" fontId="24" fillId="0" borderId="17" xfId="4" applyNumberFormat="1" applyFont="1" applyFill="1" applyBorder="1" applyAlignment="1">
      <alignment vertical="center" wrapText="1"/>
    </xf>
    <xf numFmtId="3" fontId="24" fillId="0" borderId="17" xfId="4" applyNumberFormat="1" applyFont="1" applyFill="1" applyBorder="1" applyAlignment="1">
      <alignment horizontal="center" vertical="center" wrapText="1"/>
    </xf>
    <xf numFmtId="4" fontId="24" fillId="0" borderId="17" xfId="4" applyNumberFormat="1" applyFont="1" applyFill="1" applyBorder="1" applyAlignment="1">
      <alignment horizontal="right" vertical="center" wrapText="1"/>
    </xf>
    <xf numFmtId="166" fontId="24" fillId="0" borderId="17" xfId="4" applyNumberFormat="1" applyFont="1" applyFill="1" applyBorder="1" applyAlignment="1">
      <alignment horizontal="center" vertical="center" wrapText="1"/>
    </xf>
    <xf numFmtId="0" fontId="25" fillId="0" borderId="0" xfId="4" applyNumberFormat="1" applyFont="1" applyFill="1" applyBorder="1" applyAlignment="1">
      <alignment horizontal="left" vertical="center" wrapText="1"/>
    </xf>
    <xf numFmtId="3" fontId="25" fillId="0" borderId="0" xfId="4" applyNumberFormat="1" applyFont="1" applyFill="1" applyBorder="1" applyAlignment="1">
      <alignment horizontal="center" vertical="center" wrapText="1"/>
    </xf>
    <xf numFmtId="4" fontId="25" fillId="0" borderId="0" xfId="4" applyNumberFormat="1" applyFont="1" applyFill="1" applyBorder="1" applyAlignment="1">
      <alignment horizontal="right" vertical="center" wrapText="1"/>
    </xf>
    <xf numFmtId="166" fontId="17" fillId="0" borderId="0" xfId="4" applyNumberFormat="1" applyFont="1" applyFill="1" applyBorder="1" applyAlignment="1">
      <alignment horizontal="right" vertical="center" wrapText="1"/>
    </xf>
    <xf numFmtId="0" fontId="26" fillId="0" borderId="0" xfId="4" applyNumberFormat="1" applyFont="1" applyFill="1" applyAlignment="1"/>
    <xf numFmtId="0" fontId="17" fillId="0" borderId="0" xfId="4" applyNumberFormat="1" applyFont="1" applyFill="1" applyBorder="1" applyAlignment="1"/>
    <xf numFmtId="0" fontId="17" fillId="0" borderId="18" xfId="4" applyNumberFormat="1" applyFont="1" applyFill="1" applyBorder="1" applyAlignment="1"/>
    <xf numFmtId="0" fontId="17" fillId="0" borderId="17" xfId="4" applyNumberFormat="1" applyFont="1" applyBorder="1" applyAlignment="1"/>
    <xf numFmtId="0" fontId="17" fillId="0" borderId="0" xfId="4" applyNumberFormat="1" applyFont="1" applyBorder="1" applyAlignment="1"/>
    <xf numFmtId="0" fontId="19" fillId="0" borderId="17" xfId="4" applyNumberFormat="1" applyFont="1" applyFill="1" applyBorder="1" applyAlignment="1">
      <alignment horizontal="left" vertical="top" wrapText="1"/>
    </xf>
    <xf numFmtId="0" fontId="20" fillId="0" borderId="18" xfId="4" applyNumberFormat="1" applyFont="1" applyFill="1" applyBorder="1" applyAlignment="1">
      <alignment horizontal="left" vertical="top" wrapText="1"/>
    </xf>
    <xf numFmtId="0" fontId="21" fillId="0" borderId="18" xfId="4" applyNumberFormat="1" applyFont="1" applyFill="1" applyBorder="1" applyAlignment="1">
      <alignment horizontal="left" vertical="top" wrapText="1"/>
    </xf>
    <xf numFmtId="0" fontId="16" fillId="0" borderId="19" xfId="4" applyNumberFormat="1" applyFont="1" applyFill="1" applyBorder="1" applyAlignment="1">
      <alignment horizontal="left" vertical="top" wrapText="1"/>
    </xf>
    <xf numFmtId="0" fontId="17" fillId="0" borderId="0" xfId="4" applyNumberFormat="1" applyFont="1" applyAlignment="1">
      <alignment horizontal="left"/>
    </xf>
    <xf numFmtId="0" fontId="27" fillId="0" borderId="0" xfId="4" applyNumberFormat="1" applyFont="1" applyBorder="1" applyAlignment="1" applyProtection="1">
      <alignment horizontal="left" vertical="top" wrapText="1"/>
      <protection locked="0"/>
    </xf>
    <xf numFmtId="0" fontId="28" fillId="0" borderId="0" xfId="4" applyNumberFormat="1" applyFont="1" applyBorder="1" applyAlignment="1" applyProtection="1">
      <alignment horizontal="left" vertical="top" wrapText="1"/>
      <protection locked="0"/>
    </xf>
    <xf numFmtId="164" fontId="4" fillId="0" borderId="3" xfId="2" applyNumberFormat="1" applyFont="1" applyFill="1" applyBorder="1" applyAlignment="1">
      <alignment horizontal="right" wrapText="1"/>
    </xf>
    <xf numFmtId="44" fontId="4" fillId="5" borderId="3" xfId="0" applyNumberFormat="1" applyFont="1" applyFill="1" applyBorder="1" applyAlignment="1">
      <alignment horizontal="right" vertical="center" wrapText="1"/>
    </xf>
    <xf numFmtId="0" fontId="4" fillId="0" borderId="0" xfId="0" applyFont="1" applyAlignment="1">
      <alignment horizontal="left" vertical="top" wrapText="1"/>
    </xf>
    <xf numFmtId="164" fontId="3" fillId="2" borderId="10" xfId="2" applyNumberFormat="1" applyFont="1" applyFill="1" applyBorder="1" applyAlignment="1" applyProtection="1">
      <alignment horizontal="right" wrapText="1"/>
      <protection locked="0"/>
    </xf>
    <xf numFmtId="164" fontId="3" fillId="2" borderId="0" xfId="2" applyNumberFormat="1" applyFont="1" applyFill="1" applyBorder="1" applyAlignment="1" applyProtection="1">
      <alignment horizontal="right" wrapText="1"/>
      <protection locked="0"/>
    </xf>
    <xf numFmtId="164" fontId="3" fillId="0" borderId="0" xfId="2" applyNumberFormat="1" applyFont="1" applyFill="1" applyBorder="1" applyAlignment="1" applyProtection="1">
      <alignment horizontal="right" wrapText="1"/>
      <protection locked="0"/>
    </xf>
    <xf numFmtId="164" fontId="3" fillId="4" borderId="0" xfId="2" applyNumberFormat="1" applyFont="1" applyFill="1" applyBorder="1" applyAlignment="1" applyProtection="1">
      <alignment horizontal="right" wrapText="1"/>
      <protection locked="0"/>
    </xf>
    <xf numFmtId="0" fontId="0" fillId="0" borderId="0" xfId="0" applyAlignment="1">
      <alignment horizontal="left" wrapText="1"/>
    </xf>
    <xf numFmtId="164" fontId="3" fillId="0" borderId="4" xfId="2" applyNumberFormat="1" applyFont="1" applyFill="1" applyBorder="1" applyAlignment="1" applyProtection="1">
      <alignment horizontal="right" wrapText="1"/>
      <protection locked="0"/>
    </xf>
    <xf numFmtId="164" fontId="3" fillId="0" borderId="6" xfId="2" applyNumberFormat="1" applyFont="1" applyFill="1" applyBorder="1" applyAlignment="1">
      <alignment horizontal="right" wrapText="1"/>
    </xf>
    <xf numFmtId="0" fontId="4" fillId="0" borderId="0" xfId="0" applyFont="1" applyAlignment="1">
      <alignment horizontal="right" wrapText="1"/>
    </xf>
    <xf numFmtId="164" fontId="4" fillId="5" borderId="1" xfId="2" applyNumberFormat="1" applyFont="1" applyFill="1" applyBorder="1" applyAlignment="1" applyProtection="1">
      <alignment horizontal="right" wrapText="1"/>
      <protection locked="0"/>
    </xf>
    <xf numFmtId="164" fontId="3" fillId="0" borderId="14" xfId="2" applyNumberFormat="1" applyFont="1" applyFill="1" applyBorder="1" applyAlignment="1" applyProtection="1">
      <alignment horizontal="right" vertical="center" wrapText="1"/>
      <protection locked="0"/>
    </xf>
    <xf numFmtId="164" fontId="3" fillId="5" borderId="4" xfId="2" applyNumberFormat="1" applyFont="1" applyFill="1" applyBorder="1" applyAlignment="1" applyProtection="1">
      <alignment horizontal="right" vertical="center" wrapText="1"/>
      <protection locked="0"/>
    </xf>
    <xf numFmtId="0" fontId="24" fillId="0" borderId="0" xfId="4" applyNumberFormat="1" applyFont="1" applyFill="1" applyBorder="1" applyAlignment="1">
      <alignment vertical="center" wrapText="1"/>
    </xf>
    <xf numFmtId="0" fontId="17" fillId="0" borderId="0" xfId="4" applyNumberFormat="1" applyFont="1" applyFill="1" applyBorder="1" applyAlignment="1">
      <alignment vertical="center" wrapText="1"/>
    </xf>
    <xf numFmtId="4" fontId="17" fillId="0" borderId="0" xfId="4" applyNumberFormat="1" applyFont="1" applyFill="1" applyBorder="1" applyAlignment="1">
      <alignment vertical="center" wrapText="1"/>
    </xf>
    <xf numFmtId="0" fontId="30" fillId="0" borderId="0" xfId="0" applyFont="1" applyAlignment="1">
      <alignment horizontal="left" vertical="center" wrapText="1"/>
    </xf>
    <xf numFmtId="0" fontId="7" fillId="0" borderId="0" xfId="0" applyFont="1" applyAlignment="1">
      <alignment horizontal="justify" vertical="center" wrapText="1"/>
    </xf>
    <xf numFmtId="0" fontId="6" fillId="0" borderId="0" xfId="0" applyFont="1" applyAlignment="1">
      <alignment horizontal="left" vertical="center" wrapText="1"/>
    </xf>
    <xf numFmtId="44" fontId="4" fillId="2" borderId="10" xfId="2" applyFont="1" applyFill="1" applyBorder="1" applyAlignment="1">
      <alignment horizontal="right" wrapText="1"/>
    </xf>
    <xf numFmtId="0" fontId="29" fillId="0" borderId="0" xfId="0" applyFont="1" applyAlignment="1">
      <alignment horizontal="left" wrapText="1"/>
    </xf>
    <xf numFmtId="0" fontId="3" fillId="0" borderId="0" xfId="0" applyFont="1" applyAlignment="1">
      <alignment wrapText="1"/>
    </xf>
    <xf numFmtId="0" fontId="31" fillId="0" borderId="0" xfId="0" applyFont="1" applyAlignment="1">
      <alignment vertical="center" wrapText="1"/>
    </xf>
    <xf numFmtId="0" fontId="3" fillId="0" borderId="0" xfId="0" applyFont="1" applyAlignment="1">
      <alignment vertical="center" wrapText="1"/>
    </xf>
    <xf numFmtId="0" fontId="32" fillId="0" borderId="0" xfId="0" applyFont="1" applyAlignment="1">
      <alignment horizontal="right" wrapText="1"/>
    </xf>
    <xf numFmtId="0" fontId="8" fillId="0" borderId="7" xfId="0" applyFont="1" applyBorder="1" applyAlignment="1">
      <alignment horizontal="center" wrapText="1"/>
    </xf>
    <xf numFmtId="0" fontId="33" fillId="0" borderId="0" xfId="0" applyFont="1" applyAlignment="1">
      <alignment wrapText="1"/>
    </xf>
    <xf numFmtId="164" fontId="32" fillId="7" borderId="1" xfId="0" applyNumberFormat="1" applyFont="1" applyFill="1" applyBorder="1" applyAlignment="1" applyProtection="1">
      <alignment horizontal="right" wrapText="1"/>
      <protection locked="0"/>
    </xf>
    <xf numFmtId="164" fontId="8" fillId="7" borderId="20" xfId="0" applyNumberFormat="1" applyFont="1" applyFill="1" applyBorder="1" applyAlignment="1">
      <alignment horizontal="right" wrapText="1"/>
    </xf>
    <xf numFmtId="0" fontId="34" fillId="0" borderId="0" xfId="0" applyFont="1" applyAlignment="1">
      <alignment horizontal="left" vertical="center" wrapText="1"/>
    </xf>
    <xf numFmtId="164" fontId="3" fillId="2" borderId="4" xfId="2" applyNumberFormat="1" applyFont="1" applyFill="1" applyBorder="1" applyAlignment="1" applyProtection="1">
      <alignment horizontal="right" wrapText="1"/>
      <protection locked="0"/>
    </xf>
    <xf numFmtId="0" fontId="36" fillId="0" borderId="0" xfId="0" applyFont="1" applyAlignment="1" applyProtection="1">
      <alignment wrapText="1"/>
      <protection locked="0"/>
    </xf>
    <xf numFmtId="0" fontId="36" fillId="0" borderId="7" xfId="0" applyFont="1" applyBorder="1" applyAlignment="1">
      <alignment horizontal="center" wrapText="1"/>
    </xf>
    <xf numFmtId="0" fontId="36" fillId="0" borderId="0" xfId="0" applyFont="1" applyAlignment="1">
      <alignment horizontal="right" wrapText="1"/>
    </xf>
    <xf numFmtId="164" fontId="36" fillId="0" borderId="0" xfId="2" applyNumberFormat="1" applyFont="1" applyFill="1" applyBorder="1" applyAlignment="1" applyProtection="1">
      <alignment horizontal="right" wrapText="1"/>
      <protection locked="0"/>
    </xf>
    <xf numFmtId="0" fontId="37" fillId="0" borderId="0" xfId="0" applyFont="1" applyAlignment="1" applyProtection="1">
      <alignment vertical="center" wrapText="1"/>
      <protection locked="0"/>
    </xf>
    <xf numFmtId="0" fontId="38" fillId="0" borderId="7" xfId="0" applyFont="1" applyBorder="1" applyAlignment="1">
      <alignment horizontal="center" wrapText="1"/>
    </xf>
    <xf numFmtId="0" fontId="38" fillId="0" borderId="0" xfId="0" applyFont="1" applyAlignment="1">
      <alignment horizontal="right" wrapText="1"/>
    </xf>
    <xf numFmtId="164" fontId="38" fillId="2" borderId="0" xfId="2" applyNumberFormat="1" applyFont="1" applyFill="1" applyBorder="1" applyAlignment="1" applyProtection="1">
      <alignment horizontal="left" wrapText="1"/>
      <protection locked="0"/>
    </xf>
    <xf numFmtId="0" fontId="37" fillId="0" borderId="0" xfId="0" applyFont="1" applyAlignment="1">
      <alignment horizontal="left" vertical="center" wrapText="1"/>
    </xf>
    <xf numFmtId="44" fontId="3" fillId="2" borderId="3" xfId="2" applyFont="1" applyFill="1" applyBorder="1" applyAlignment="1">
      <alignment horizontal="right" wrapText="1"/>
    </xf>
    <xf numFmtId="0" fontId="7" fillId="0" borderId="0" xfId="0" applyFont="1" applyAlignment="1">
      <alignment horizontal="left" vertical="top" wrapText="1"/>
    </xf>
    <xf numFmtId="0" fontId="10" fillId="0" borderId="0" xfId="0" applyFont="1"/>
    <xf numFmtId="44" fontId="3" fillId="2" borderId="8" xfId="2" applyFont="1" applyFill="1" applyBorder="1" applyAlignment="1">
      <alignment horizontal="right" wrapText="1"/>
    </xf>
    <xf numFmtId="0" fontId="7" fillId="0" borderId="0" xfId="0" applyFont="1" applyAlignment="1">
      <alignment horizontal="left" vertical="top" wrapText="1" indent="2"/>
    </xf>
    <xf numFmtId="0" fontId="7" fillId="0" borderId="0" xfId="0" applyFont="1" applyAlignment="1">
      <alignment horizontal="left" vertical="center" wrapText="1" indent="4"/>
    </xf>
    <xf numFmtId="0" fontId="3" fillId="6" borderId="0" xfId="0" applyFont="1" applyFill="1" applyAlignment="1">
      <alignment horizontal="left" vertical="center" wrapText="1" indent="2"/>
    </xf>
    <xf numFmtId="0" fontId="6" fillId="0" borderId="0" xfId="0" applyFont="1" applyAlignment="1">
      <alignment horizontal="left" vertical="center" wrapText="1" indent="2"/>
    </xf>
    <xf numFmtId="0" fontId="12" fillId="0" borderId="0" xfId="4" applyBorder="1" applyAlignment="1"/>
    <xf numFmtId="166" fontId="17" fillId="0" borderId="0" xfId="4" applyNumberFormat="1" applyFont="1" applyFill="1" applyBorder="1" applyAlignment="1">
      <alignment horizontal="center" vertical="center" wrapText="1"/>
    </xf>
    <xf numFmtId="0" fontId="17" fillId="0" borderId="0" xfId="4" applyNumberFormat="1" applyFont="1" applyAlignment="1">
      <alignment horizontal="center"/>
    </xf>
    <xf numFmtId="4" fontId="24" fillId="0" borderId="0" xfId="4" applyNumberFormat="1" applyFont="1" applyFill="1" applyBorder="1" applyAlignment="1">
      <alignment horizontal="center" vertical="center" wrapText="1"/>
    </xf>
    <xf numFmtId="0" fontId="24" fillId="0" borderId="0" xfId="4" applyNumberFormat="1" applyFont="1" applyFill="1" applyBorder="1" applyAlignment="1">
      <alignment horizontal="center" vertical="center" wrapText="1"/>
    </xf>
    <xf numFmtId="0" fontId="17" fillId="0" borderId="17" xfId="4" applyNumberFormat="1" applyFont="1" applyBorder="1" applyAlignment="1">
      <alignment horizontal="left"/>
    </xf>
    <xf numFmtId="0" fontId="24" fillId="0" borderId="19" xfId="4" applyNumberFormat="1" applyFont="1" applyFill="1" applyBorder="1" applyAlignment="1">
      <alignment horizontal="left" vertical="center" wrapText="1"/>
    </xf>
    <xf numFmtId="0" fontId="24" fillId="0" borderId="17" xfId="4" applyNumberFormat="1" applyFont="1" applyFill="1" applyBorder="1" applyAlignment="1">
      <alignment horizontal="right" vertical="center" wrapText="1"/>
    </xf>
    <xf numFmtId="0" fontId="24" fillId="0" borderId="17" xfId="4" applyNumberFormat="1" applyFont="1" applyFill="1" applyBorder="1" applyAlignment="1">
      <alignment vertical="center" wrapText="1"/>
    </xf>
  </cellXfs>
  <cellStyles count="5">
    <cellStyle name="Monétaire" xfId="2" builtinId="4"/>
    <cellStyle name="Monétaire 2" xfId="3" xr:uid="{CB2407B0-AE52-E64D-968F-8E7F9E2EBB5B}"/>
    <cellStyle name="Normal" xfId="0" builtinId="0"/>
    <cellStyle name="Normal 2" xfId="1" xr:uid="{72A70849-CF23-394B-A2C8-FA01D5883D53}"/>
    <cellStyle name="Normal 3" xfId="4" xr:uid="{F99C8E46-A2C7-4740-89F9-9BFF792ECA8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7.jpg"/><Relationship Id="rId1"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25400</xdr:colOff>
      <xdr:row>7</xdr:row>
      <xdr:rowOff>18415</xdr:rowOff>
    </xdr:from>
    <xdr:ext cx="2705100" cy="616585"/>
    <xdr:pic>
      <xdr:nvPicPr>
        <xdr:cNvPr id="2" name="Image 1">
          <a:extLst>
            <a:ext uri="{FF2B5EF4-FFF2-40B4-BE49-F238E27FC236}">
              <a16:creationId xmlns:a16="http://schemas.microsoft.com/office/drawing/2014/main" id="{D100A214-79C5-874A-B71B-E2C259EF109F}"/>
            </a:ext>
          </a:extLst>
        </xdr:cNvPr>
        <xdr:cNvPicPr>
          <a:picLocks noChangeAspect="1"/>
        </xdr:cNvPicPr>
      </xdr:nvPicPr>
      <xdr:blipFill>
        <a:blip xmlns:r="http://schemas.openxmlformats.org/officeDocument/2006/relationships" r:embed="rId1"/>
        <a:stretch>
          <a:fillRect/>
        </a:stretch>
      </xdr:blipFill>
      <xdr:spPr>
        <a:xfrm>
          <a:off x="25400" y="1529715"/>
          <a:ext cx="2705100" cy="616585"/>
        </a:xfrm>
        <a:prstGeom prst="rect">
          <a:avLst/>
        </a:prstGeom>
      </xdr:spPr>
    </xdr:pic>
    <xdr:clientData/>
  </xdr:oneCellAnchor>
  <xdr:oneCellAnchor>
    <xdr:from>
      <xdr:col>1</xdr:col>
      <xdr:colOff>241300</xdr:colOff>
      <xdr:row>0</xdr:row>
      <xdr:rowOff>190501</xdr:rowOff>
    </xdr:from>
    <xdr:ext cx="1861921" cy="990600"/>
    <xdr:pic>
      <xdr:nvPicPr>
        <xdr:cNvPr id="3" name="Image 2">
          <a:extLst>
            <a:ext uri="{FF2B5EF4-FFF2-40B4-BE49-F238E27FC236}">
              <a16:creationId xmlns:a16="http://schemas.microsoft.com/office/drawing/2014/main" id="{E268F063-199A-1248-8212-78BCD907FC45}"/>
            </a:ext>
          </a:extLst>
        </xdr:cNvPr>
        <xdr:cNvPicPr>
          <a:picLocks noChangeAspect="1"/>
        </xdr:cNvPicPr>
      </xdr:nvPicPr>
      <xdr:blipFill>
        <a:blip xmlns:r="http://schemas.openxmlformats.org/officeDocument/2006/relationships" r:embed="rId2"/>
        <a:stretch>
          <a:fillRect/>
        </a:stretch>
      </xdr:blipFill>
      <xdr:spPr>
        <a:xfrm>
          <a:off x="431800" y="190501"/>
          <a:ext cx="1861921" cy="990600"/>
        </a:xfrm>
        <a:prstGeom prst="rect">
          <a:avLst/>
        </a:prstGeom>
      </xdr:spPr>
    </xdr:pic>
    <xdr:clientData/>
  </xdr:oneCellAnchor>
  <xdr:twoCellAnchor editAs="oneCell">
    <xdr:from>
      <xdr:col>1</xdr:col>
      <xdr:colOff>435893</xdr:colOff>
      <xdr:row>18</xdr:row>
      <xdr:rowOff>499393</xdr:rowOff>
    </xdr:from>
    <xdr:to>
      <xdr:col>1</xdr:col>
      <xdr:colOff>1926307</xdr:colOff>
      <xdr:row>25</xdr:row>
      <xdr:rowOff>186407</xdr:rowOff>
    </xdr:to>
    <xdr:pic>
      <xdr:nvPicPr>
        <xdr:cNvPr id="5" name="Image 4">
          <a:extLst>
            <a:ext uri="{FF2B5EF4-FFF2-40B4-BE49-F238E27FC236}">
              <a16:creationId xmlns:a16="http://schemas.microsoft.com/office/drawing/2014/main" id="{FD0C2EDF-6360-2A43-B8E1-1A8B7B583A81}"/>
            </a:ext>
          </a:extLst>
        </xdr:cNvPr>
        <xdr:cNvPicPr>
          <a:picLocks noChangeAspect="1"/>
        </xdr:cNvPicPr>
      </xdr:nvPicPr>
      <xdr:blipFill>
        <a:blip xmlns:r="http://schemas.openxmlformats.org/officeDocument/2006/relationships" r:embed="rId3"/>
        <a:stretch>
          <a:fillRect/>
        </a:stretch>
      </xdr:blipFill>
      <xdr:spPr>
        <a:xfrm>
          <a:off x="626393" y="4385593"/>
          <a:ext cx="1490414" cy="1490414"/>
        </a:xfrm>
        <a:prstGeom prst="rect">
          <a:avLst/>
        </a:prstGeom>
      </xdr:spPr>
    </xdr:pic>
    <xdr:clientData/>
  </xdr:twoCellAnchor>
  <xdr:twoCellAnchor editAs="oneCell">
    <xdr:from>
      <xdr:col>1</xdr:col>
      <xdr:colOff>647700</xdr:colOff>
      <xdr:row>25</xdr:row>
      <xdr:rowOff>165100</xdr:rowOff>
    </xdr:from>
    <xdr:to>
      <xdr:col>1</xdr:col>
      <xdr:colOff>1701800</xdr:colOff>
      <xdr:row>31</xdr:row>
      <xdr:rowOff>130297</xdr:rowOff>
    </xdr:to>
    <xdr:pic>
      <xdr:nvPicPr>
        <xdr:cNvPr id="6" name="Image 5">
          <a:extLst>
            <a:ext uri="{FF2B5EF4-FFF2-40B4-BE49-F238E27FC236}">
              <a16:creationId xmlns:a16="http://schemas.microsoft.com/office/drawing/2014/main" id="{E98979E8-9EC6-164E-88DB-6CA6B151F019}"/>
            </a:ext>
          </a:extLst>
        </xdr:cNvPr>
        <xdr:cNvPicPr>
          <a:picLocks noChangeAspect="1"/>
        </xdr:cNvPicPr>
      </xdr:nvPicPr>
      <xdr:blipFill>
        <a:blip xmlns:r="http://schemas.openxmlformats.org/officeDocument/2006/relationships" r:embed="rId4"/>
        <a:stretch>
          <a:fillRect/>
        </a:stretch>
      </xdr:blipFill>
      <xdr:spPr>
        <a:xfrm>
          <a:off x="838200" y="5854700"/>
          <a:ext cx="1054100" cy="1260597"/>
        </a:xfrm>
        <a:prstGeom prst="rect">
          <a:avLst/>
        </a:prstGeom>
      </xdr:spPr>
    </xdr:pic>
    <xdr:clientData/>
  </xdr:twoCellAnchor>
  <xdr:twoCellAnchor editAs="oneCell">
    <xdr:from>
      <xdr:col>1</xdr:col>
      <xdr:colOff>518160</xdr:colOff>
      <xdr:row>12</xdr:row>
      <xdr:rowOff>0</xdr:rowOff>
    </xdr:from>
    <xdr:to>
      <xdr:col>1</xdr:col>
      <xdr:colOff>1584960</xdr:colOff>
      <xdr:row>17</xdr:row>
      <xdr:rowOff>0</xdr:rowOff>
    </xdr:to>
    <xdr:pic>
      <xdr:nvPicPr>
        <xdr:cNvPr id="4" name="Image 3">
          <a:extLst>
            <a:ext uri="{FF2B5EF4-FFF2-40B4-BE49-F238E27FC236}">
              <a16:creationId xmlns:a16="http://schemas.microsoft.com/office/drawing/2014/main" id="{44E1CC07-6034-2B40-9C9B-A6A581A5531D}"/>
            </a:ext>
          </a:extLst>
        </xdr:cNvPr>
        <xdr:cNvPicPr>
          <a:picLocks noChangeAspect="1"/>
        </xdr:cNvPicPr>
      </xdr:nvPicPr>
      <xdr:blipFill>
        <a:blip xmlns:r="http://schemas.openxmlformats.org/officeDocument/2006/relationships" r:embed="rId5"/>
        <a:stretch>
          <a:fillRect/>
        </a:stretch>
      </xdr:blipFill>
      <xdr:spPr>
        <a:xfrm>
          <a:off x="711200" y="2560320"/>
          <a:ext cx="1066800" cy="1066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81280</xdr:colOff>
      <xdr:row>185</xdr:row>
      <xdr:rowOff>70592</xdr:rowOff>
    </xdr:from>
    <xdr:to>
      <xdr:col>5</xdr:col>
      <xdr:colOff>701040</xdr:colOff>
      <xdr:row>192</xdr:row>
      <xdr:rowOff>261619</xdr:rowOff>
    </xdr:to>
    <xdr:pic>
      <xdr:nvPicPr>
        <xdr:cNvPr id="2" name="Image 1">
          <a:extLst>
            <a:ext uri="{FF2B5EF4-FFF2-40B4-BE49-F238E27FC236}">
              <a16:creationId xmlns:a16="http://schemas.microsoft.com/office/drawing/2014/main" id="{C5EC8058-B689-0023-3EFF-C91ED9E2CABB}"/>
            </a:ext>
          </a:extLst>
        </xdr:cNvPr>
        <xdr:cNvPicPr>
          <a:picLocks noChangeAspect="1"/>
        </xdr:cNvPicPr>
      </xdr:nvPicPr>
      <xdr:blipFill>
        <a:blip xmlns:r="http://schemas.openxmlformats.org/officeDocument/2006/relationships" r:embed="rId1"/>
        <a:stretch>
          <a:fillRect/>
        </a:stretch>
      </xdr:blipFill>
      <xdr:spPr>
        <a:xfrm>
          <a:off x="4765040" y="31688512"/>
          <a:ext cx="1412240" cy="1115587"/>
        </a:xfrm>
        <a:prstGeom prst="rect">
          <a:avLst/>
        </a:prstGeom>
      </xdr:spPr>
    </xdr:pic>
    <xdr:clientData/>
  </xdr:twoCellAnchor>
  <xdr:twoCellAnchor editAs="oneCell">
    <xdr:from>
      <xdr:col>4</xdr:col>
      <xdr:colOff>294640</xdr:colOff>
      <xdr:row>176</xdr:row>
      <xdr:rowOff>48333</xdr:rowOff>
    </xdr:from>
    <xdr:to>
      <xdr:col>5</xdr:col>
      <xdr:colOff>497840</xdr:colOff>
      <xdr:row>183</xdr:row>
      <xdr:rowOff>297274</xdr:rowOff>
    </xdr:to>
    <xdr:pic>
      <xdr:nvPicPr>
        <xdr:cNvPr id="3" name="Image 2">
          <a:extLst>
            <a:ext uri="{FF2B5EF4-FFF2-40B4-BE49-F238E27FC236}">
              <a16:creationId xmlns:a16="http://schemas.microsoft.com/office/drawing/2014/main" id="{B15F75C8-E3B0-7E92-BAA8-E8057A64F254}"/>
            </a:ext>
          </a:extLst>
        </xdr:cNvPr>
        <xdr:cNvPicPr>
          <a:picLocks noChangeAspect="1"/>
        </xdr:cNvPicPr>
      </xdr:nvPicPr>
      <xdr:blipFill rotWithShape="1">
        <a:blip xmlns:r="http://schemas.openxmlformats.org/officeDocument/2006/relationships" r:embed="rId2"/>
        <a:srcRect b="9694"/>
        <a:stretch>
          <a:fillRect/>
        </a:stretch>
      </xdr:blipFill>
      <xdr:spPr>
        <a:xfrm>
          <a:off x="4978400" y="29918733"/>
          <a:ext cx="995680" cy="117350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olumes/Public%20M2V3/M2V3%20ARCHITECTES/ARCHITECTURE/07%20DOCUMENTATION/16%20CCTP%20DPGF%20Restructuration/DCE%20Bouxwiller/dpgf%2010%20Menuiserie%20exterieure%20alu.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pdg"/>
      <sheetName val="CADRE"/>
      <sheetName val="RECAP"/>
    </sheetNames>
    <sheetDataSet>
      <sheetData sheetId="0">
        <row r="1">
          <cell r="A1" t="str">
            <v>Décomposition du Prix Global et Forfaitaire</v>
          </cell>
          <cell r="B1" t="e">
            <v>#NAME?</v>
          </cell>
          <cell r="F1" t="str">
            <v xml:space="preserve">de la </v>
          </cell>
        </row>
        <row r="2">
          <cell r="A2" t="str">
            <v>Devis Estimatif</v>
          </cell>
          <cell r="B2" t="e">
            <v>#NAME?</v>
          </cell>
          <cell r="F2" t="str">
            <v xml:space="preserve">du </v>
          </cell>
        </row>
        <row r="3">
          <cell r="A3" t="str">
            <v>Cadre de Décomposition du Prix Global et Forfaitaire</v>
          </cell>
          <cell r="B3" t="e">
            <v>#NAME?</v>
          </cell>
          <cell r="F3" t="str">
            <v xml:space="preserve">du </v>
          </cell>
        </row>
        <row r="4">
          <cell r="A4" t="str">
            <v>Cadre de Devis Estimatif</v>
          </cell>
          <cell r="B4" t="e">
            <v>#NAME?</v>
          </cell>
          <cell r="F4" t="str">
            <v xml:space="preserve">du </v>
          </cell>
        </row>
        <row r="8">
          <cell r="D8" t="str">
            <v>ND</v>
          </cell>
        </row>
        <row r="10">
          <cell r="D10">
            <v>1</v>
          </cell>
        </row>
        <row r="11">
          <cell r="D11">
            <v>2</v>
          </cell>
        </row>
        <row r="12">
          <cell r="D12">
            <v>3</v>
          </cell>
        </row>
        <row r="15">
          <cell r="D15">
            <v>4</v>
          </cell>
        </row>
        <row r="16">
          <cell r="D16">
            <v>2</v>
          </cell>
        </row>
        <row r="18">
          <cell r="D18">
            <v>2</v>
          </cell>
        </row>
        <row r="28">
          <cell r="D28">
            <v>1</v>
          </cell>
        </row>
        <row r="30">
          <cell r="D30" t="e">
            <v>#REF!</v>
          </cell>
        </row>
      </sheetData>
      <sheetData sheetId="1" refreshError="1"/>
      <sheetData sheetId="2"/>
      <sheetData sheetId="3">
        <row r="72">
          <cell r="D72" t="str">
            <v/>
          </cell>
        </row>
      </sheetData>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97AF7-10C8-F846-AA30-DB9406523925}">
  <dimension ref="B1:IR43"/>
  <sheetViews>
    <sheetView showGridLines="0" view="pageLayout" zoomScale="125" zoomScaleNormal="100" zoomScalePageLayoutView="125" workbookViewId="0">
      <selection activeCell="B39" sqref="B39"/>
    </sheetView>
  </sheetViews>
  <sheetFormatPr baseColWidth="10" defaultRowHeight="20" customHeight="1"/>
  <cols>
    <col min="1" max="1" width="2.5" style="72" customWidth="1"/>
    <col min="2" max="2" width="33.5" style="72" customWidth="1"/>
    <col min="3" max="3" width="46.33203125" style="75" customWidth="1"/>
    <col min="4" max="252" width="10.33203125" style="75" customWidth="1"/>
    <col min="253" max="257" width="10.33203125" style="72" customWidth="1"/>
    <col min="258" max="16384" width="10.83203125" style="72"/>
  </cols>
  <sheetData>
    <row r="1" spans="2:3" ht="17" customHeight="1">
      <c r="B1" s="73"/>
      <c r="C1" s="74" t="s">
        <v>18</v>
      </c>
    </row>
    <row r="2" spans="2:3" ht="17" customHeight="1">
      <c r="B2" s="183"/>
      <c r="C2" s="132" t="s">
        <v>19</v>
      </c>
    </row>
    <row r="3" spans="2:3" ht="17" customHeight="1">
      <c r="B3" s="183"/>
      <c r="C3" s="76" t="s">
        <v>20</v>
      </c>
    </row>
    <row r="4" spans="2:3" ht="17" customHeight="1">
      <c r="B4" s="183"/>
      <c r="C4" s="77" t="s">
        <v>61</v>
      </c>
    </row>
    <row r="5" spans="2:3" ht="17" customHeight="1">
      <c r="B5" s="183"/>
      <c r="C5" s="77" t="s">
        <v>21</v>
      </c>
    </row>
    <row r="6" spans="2:3" ht="17" customHeight="1">
      <c r="B6" s="73"/>
      <c r="C6" s="78" t="s">
        <v>22</v>
      </c>
    </row>
    <row r="7" spans="2:3" ht="17" customHeight="1">
      <c r="B7" s="183"/>
      <c r="C7" s="132" t="s">
        <v>23</v>
      </c>
    </row>
    <row r="8" spans="2:3" ht="17" customHeight="1">
      <c r="B8" s="183"/>
      <c r="C8" s="77" t="s">
        <v>24</v>
      </c>
    </row>
    <row r="9" spans="2:3" ht="17" customHeight="1">
      <c r="B9" s="183"/>
      <c r="C9" s="77" t="s">
        <v>21</v>
      </c>
    </row>
    <row r="10" spans="2:3" ht="17" customHeight="1">
      <c r="B10" s="183"/>
      <c r="C10" s="77" t="s">
        <v>25</v>
      </c>
    </row>
    <row r="11" spans="2:3" ht="17" customHeight="1">
      <c r="B11" s="183"/>
      <c r="C11" s="79" t="s">
        <v>26</v>
      </c>
    </row>
    <row r="12" spans="2:3" ht="17" customHeight="1">
      <c r="B12" s="73"/>
      <c r="C12" s="78" t="s">
        <v>55</v>
      </c>
    </row>
    <row r="13" spans="2:3" ht="17" customHeight="1">
      <c r="B13" s="183"/>
      <c r="C13" s="132" t="s">
        <v>63</v>
      </c>
    </row>
    <row r="14" spans="2:3" ht="17" customHeight="1">
      <c r="B14" s="183"/>
      <c r="C14" s="77" t="s">
        <v>64</v>
      </c>
    </row>
    <row r="15" spans="2:3" ht="17" customHeight="1">
      <c r="B15" s="183"/>
      <c r="C15" s="77" t="s">
        <v>65</v>
      </c>
    </row>
    <row r="16" spans="2:3" ht="17" customHeight="1">
      <c r="B16" s="183"/>
      <c r="C16" s="77" t="s">
        <v>66</v>
      </c>
    </row>
    <row r="17" spans="2:3" ht="17" customHeight="1">
      <c r="B17" s="183"/>
      <c r="C17" s="79" t="s">
        <v>67</v>
      </c>
    </row>
    <row r="18" spans="2:3" ht="17" customHeight="1">
      <c r="B18" s="73"/>
      <c r="C18" s="80" t="s">
        <v>27</v>
      </c>
    </row>
    <row r="19" spans="2:3" ht="40" customHeight="1">
      <c r="B19" s="73"/>
      <c r="C19" s="81"/>
    </row>
    <row r="20" spans="2:3" ht="17" customHeight="1">
      <c r="B20" s="73"/>
      <c r="C20" s="78" t="s">
        <v>28</v>
      </c>
    </row>
    <row r="21" spans="2:3" ht="17" customHeight="1">
      <c r="B21" s="183"/>
      <c r="C21" s="133" t="s">
        <v>32</v>
      </c>
    </row>
    <row r="22" spans="2:3" ht="17" customHeight="1">
      <c r="B22" s="183"/>
      <c r="C22" s="77" t="s">
        <v>33</v>
      </c>
    </row>
    <row r="23" spans="2:3" ht="17" customHeight="1">
      <c r="B23" s="183"/>
      <c r="C23" s="77" t="s">
        <v>34</v>
      </c>
    </row>
    <row r="24" spans="2:3" ht="17" customHeight="1">
      <c r="B24" s="183"/>
      <c r="C24" s="77" t="s">
        <v>35</v>
      </c>
    </row>
    <row r="25" spans="2:3" ht="17" customHeight="1">
      <c r="B25" s="183"/>
      <c r="C25" s="79" t="s">
        <v>60</v>
      </c>
    </row>
    <row r="26" spans="2:3" ht="17" customHeight="1">
      <c r="B26" s="73"/>
      <c r="C26" s="78" t="s">
        <v>29</v>
      </c>
    </row>
    <row r="27" spans="2:3" ht="17" customHeight="1">
      <c r="B27" s="183"/>
      <c r="C27" s="132" t="s">
        <v>56</v>
      </c>
    </row>
    <row r="28" spans="2:3" ht="17" customHeight="1">
      <c r="B28" s="183"/>
      <c r="C28" s="77" t="s">
        <v>57</v>
      </c>
    </row>
    <row r="29" spans="2:3" ht="17" customHeight="1">
      <c r="B29" s="183"/>
      <c r="C29" s="77" t="s">
        <v>58</v>
      </c>
    </row>
    <row r="30" spans="2:3" ht="17" customHeight="1">
      <c r="B30" s="183"/>
      <c r="C30" s="77" t="s">
        <v>59</v>
      </c>
    </row>
    <row r="31" spans="2:3" ht="17" customHeight="1">
      <c r="B31" s="73"/>
      <c r="C31" s="79" t="s">
        <v>60</v>
      </c>
    </row>
    <row r="32" spans="2:3" ht="17" customHeight="1">
      <c r="B32" s="73"/>
      <c r="C32" s="82" t="s">
        <v>30</v>
      </c>
    </row>
    <row r="33" spans="2:3" ht="16">
      <c r="B33" s="73"/>
      <c r="C33" s="83" t="s">
        <v>62</v>
      </c>
    </row>
    <row r="34" spans="2:3" ht="17" customHeight="1">
      <c r="B34" s="73"/>
      <c r="C34" s="77" t="s">
        <v>61</v>
      </c>
    </row>
    <row r="35" spans="2:3" ht="42">
      <c r="B35" s="73"/>
      <c r="C35" s="127" t="s">
        <v>31</v>
      </c>
    </row>
    <row r="36" spans="2:3" ht="40" customHeight="1">
      <c r="B36" s="73"/>
      <c r="C36" s="128" t="s">
        <v>83</v>
      </c>
    </row>
    <row r="37" spans="2:3" ht="17" customHeight="1">
      <c r="B37" s="73"/>
      <c r="C37" s="129" t="s">
        <v>81</v>
      </c>
    </row>
    <row r="38" spans="2:3" ht="17" customHeight="1">
      <c r="B38" s="73"/>
      <c r="C38" s="129" t="s">
        <v>82</v>
      </c>
    </row>
    <row r="39" spans="2:3" ht="50" customHeight="1">
      <c r="B39" s="73"/>
      <c r="C39" s="129"/>
    </row>
    <row r="40" spans="2:3" ht="17" customHeight="1">
      <c r="B40" s="73"/>
      <c r="C40" s="130"/>
    </row>
    <row r="41" spans="2:3" ht="17" customHeight="1">
      <c r="B41" s="73"/>
      <c r="C41" s="84" t="s">
        <v>305</v>
      </c>
    </row>
    <row r="42" spans="2:3" ht="16"/>
    <row r="43" spans="2:3" ht="16"/>
  </sheetData>
  <mergeCells count="5">
    <mergeCell ref="B2:B5"/>
    <mergeCell ref="B7:B11"/>
    <mergeCell ref="B13:B17"/>
    <mergeCell ref="B21:B25"/>
    <mergeCell ref="B27:B30"/>
  </mergeCells>
  <pageMargins left="0.7" right="0.7" top="0.5" bottom="0.5" header="0.3" footer="0.3"/>
  <pageSetup paperSize="9" orientation="portrait" useFirstPageNumber="1" horizontalDpi="0" verticalDpi="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5D382-DB5C-4447-AA78-04E57C943226}">
  <dimension ref="A1:F263"/>
  <sheetViews>
    <sheetView showGridLines="0" tabSelected="1" view="pageLayout" zoomScale="125" zoomScaleNormal="100" zoomScalePageLayoutView="125" workbookViewId="0">
      <selection activeCell="F1" activeCellId="1" sqref="A1:D1048576 F1:F1048576"/>
    </sheetView>
  </sheetViews>
  <sheetFormatPr baseColWidth="10" defaultRowHeight="16"/>
  <cols>
    <col min="1" max="1" width="7.5" style="6" customWidth="1"/>
    <col min="2" max="2" width="44.83203125" style="6" customWidth="1"/>
    <col min="3" max="3" width="3.5" style="14" customWidth="1"/>
    <col min="4" max="4" width="5.6640625" style="6" customWidth="1"/>
    <col min="5" max="5" width="10.33203125" style="18" customWidth="1"/>
    <col min="6" max="6" width="10.33203125" style="6" customWidth="1"/>
    <col min="7" max="16384" width="10.83203125" style="6"/>
  </cols>
  <sheetData>
    <row r="1" spans="1:6">
      <c r="A1" s="1" t="s">
        <v>84</v>
      </c>
      <c r="B1" s="50" t="s">
        <v>85</v>
      </c>
      <c r="C1" s="15"/>
      <c r="D1" s="2"/>
      <c r="E1" s="17"/>
      <c r="F1" s="2"/>
    </row>
    <row r="2" spans="1:6" ht="11" customHeight="1">
      <c r="A2" s="3"/>
      <c r="B2" s="4"/>
      <c r="C2" s="8"/>
      <c r="D2" s="5"/>
      <c r="E2" s="33"/>
      <c r="F2" s="5"/>
    </row>
    <row r="3" spans="1:6">
      <c r="A3" s="16" t="s">
        <v>86</v>
      </c>
      <c r="B3" s="51" t="s">
        <v>71</v>
      </c>
      <c r="C3" s="34" t="s">
        <v>0</v>
      </c>
      <c r="D3" s="35" t="s">
        <v>1</v>
      </c>
      <c r="E3" s="36" t="s">
        <v>2</v>
      </c>
      <c r="F3" s="37" t="s">
        <v>3</v>
      </c>
    </row>
    <row r="4" spans="1:6" ht="10" customHeight="1">
      <c r="A4" s="26"/>
      <c r="B4" s="52"/>
      <c r="C4" s="38"/>
      <c r="D4" s="5"/>
      <c r="E4" s="30"/>
      <c r="F4" s="39"/>
    </row>
    <row r="5" spans="1:6" ht="10" customHeight="1">
      <c r="A5" s="26"/>
      <c r="B5" s="52" t="s">
        <v>12</v>
      </c>
      <c r="C5" s="38"/>
      <c r="D5" s="5"/>
      <c r="E5" s="30"/>
      <c r="F5" s="39"/>
    </row>
    <row r="6" spans="1:6" s="3" customFormat="1" ht="33">
      <c r="A6" s="136"/>
      <c r="B6" s="53" t="s">
        <v>13</v>
      </c>
      <c r="C6" s="54"/>
      <c r="D6" s="41"/>
      <c r="E6" s="55"/>
      <c r="F6" s="56"/>
    </row>
    <row r="7" spans="1:6" s="3" customFormat="1" ht="10" customHeight="1">
      <c r="A7" s="136"/>
      <c r="B7" s="53" t="s">
        <v>14</v>
      </c>
      <c r="C7" s="54"/>
      <c r="D7" s="41"/>
      <c r="E7" s="55"/>
      <c r="F7" s="56"/>
    </row>
    <row r="8" spans="1:6" s="3" customFormat="1" ht="10" customHeight="1">
      <c r="A8" s="25"/>
      <c r="B8" s="53" t="s">
        <v>15</v>
      </c>
      <c r="C8" s="54"/>
      <c r="D8" s="41"/>
      <c r="E8" s="55"/>
      <c r="F8" s="56"/>
    </row>
    <row r="9" spans="1:6" s="3" customFormat="1" ht="10" customHeight="1">
      <c r="A9" s="25"/>
      <c r="B9" s="53"/>
      <c r="C9" s="54"/>
      <c r="D9" s="41"/>
      <c r="E9" s="55"/>
      <c r="F9" s="56"/>
    </row>
    <row r="10" spans="1:6" s="3" customFormat="1" ht="10" customHeight="1">
      <c r="A10" s="25"/>
      <c r="B10" s="52" t="s">
        <v>16</v>
      </c>
      <c r="C10" s="54"/>
      <c r="D10" s="41"/>
      <c r="E10" s="55"/>
      <c r="F10" s="56"/>
    </row>
    <row r="11" spans="1:6" s="3" customFormat="1" ht="10" customHeight="1">
      <c r="A11" s="25"/>
      <c r="B11" s="53" t="s">
        <v>236</v>
      </c>
      <c r="C11" s="54"/>
      <c r="D11" s="41"/>
      <c r="E11" s="55"/>
      <c r="F11" s="56"/>
    </row>
    <row r="12" spans="1:6" s="3" customFormat="1" ht="10" customHeight="1">
      <c r="A12" s="25"/>
      <c r="B12" s="53" t="s">
        <v>68</v>
      </c>
      <c r="C12" s="54"/>
      <c r="D12" s="41"/>
      <c r="E12" s="55"/>
      <c r="F12" s="56"/>
    </row>
    <row r="13" spans="1:6" s="3" customFormat="1" ht="10" customHeight="1">
      <c r="A13" s="25"/>
      <c r="B13" s="53" t="s">
        <v>69</v>
      </c>
      <c r="C13" s="54"/>
      <c r="D13" s="41"/>
      <c r="E13" s="55"/>
      <c r="F13" s="56"/>
    </row>
    <row r="14" spans="1:6" ht="10" customHeight="1">
      <c r="A14" s="7"/>
      <c r="B14" s="53"/>
      <c r="C14" s="38"/>
      <c r="D14" s="5"/>
      <c r="E14" s="30"/>
      <c r="F14" s="39"/>
    </row>
    <row r="15" spans="1:6" ht="14" customHeight="1">
      <c r="A15" s="11" t="s">
        <v>87</v>
      </c>
      <c r="B15" s="57" t="s">
        <v>95</v>
      </c>
      <c r="C15" s="65"/>
      <c r="D15" s="66"/>
      <c r="E15" s="67"/>
      <c r="F15" s="68"/>
    </row>
    <row r="16" spans="1:6" ht="10" customHeight="1">
      <c r="A16" s="7"/>
      <c r="B16" s="52"/>
      <c r="C16" s="38"/>
      <c r="E16" s="30"/>
      <c r="F16" s="39"/>
    </row>
    <row r="17" spans="1:6" s="3" customFormat="1" ht="28" customHeight="1">
      <c r="A17" s="10" t="s">
        <v>88</v>
      </c>
      <c r="B17" s="59" t="s">
        <v>105</v>
      </c>
      <c r="C17" s="40" t="s">
        <v>4</v>
      </c>
      <c r="D17" s="12">
        <v>1</v>
      </c>
      <c r="E17" s="137"/>
      <c r="F17" s="42">
        <f>E17*D17</f>
        <v>0</v>
      </c>
    </row>
    <row r="18" spans="1:6" s="3" customFormat="1" ht="10" customHeight="1">
      <c r="A18" s="10"/>
      <c r="B18" s="31" t="s">
        <v>110</v>
      </c>
      <c r="C18" s="40"/>
      <c r="D18" s="12"/>
      <c r="E18" s="138"/>
      <c r="F18" s="43"/>
    </row>
    <row r="19" spans="1:6" s="3" customFormat="1" ht="10" customHeight="1">
      <c r="A19" s="10"/>
      <c r="B19" s="9" t="s">
        <v>11</v>
      </c>
      <c r="C19" s="40"/>
      <c r="D19" s="12"/>
      <c r="E19" s="138"/>
      <c r="F19" s="43"/>
    </row>
    <row r="20" spans="1:6" s="3" customFormat="1" ht="10" customHeight="1">
      <c r="A20" s="10"/>
      <c r="B20" s="152" t="s">
        <v>80</v>
      </c>
      <c r="C20" s="40"/>
      <c r="D20" s="12"/>
      <c r="E20" s="138"/>
      <c r="F20" s="43"/>
    </row>
    <row r="21" spans="1:6" s="3" customFormat="1" ht="10" customHeight="1">
      <c r="A21" s="10"/>
      <c r="B21" s="152" t="s">
        <v>76</v>
      </c>
      <c r="C21" s="40"/>
      <c r="D21" s="12"/>
      <c r="E21" s="138"/>
      <c r="F21" s="43"/>
    </row>
    <row r="22" spans="1:6" s="3" customFormat="1" ht="10" customHeight="1">
      <c r="A22" s="10"/>
      <c r="B22" s="32" t="s">
        <v>77</v>
      </c>
      <c r="C22" s="40"/>
      <c r="D22" s="12"/>
      <c r="E22" s="138"/>
      <c r="F22" s="43"/>
    </row>
    <row r="23" spans="1:6" s="3" customFormat="1" ht="10" customHeight="1">
      <c r="A23" s="10"/>
      <c r="B23" s="32" t="s">
        <v>78</v>
      </c>
      <c r="C23" s="40"/>
      <c r="D23" s="12"/>
      <c r="E23" s="138"/>
      <c r="F23" s="43"/>
    </row>
    <row r="24" spans="1:6" s="3" customFormat="1" ht="10" customHeight="1">
      <c r="A24" s="10"/>
      <c r="B24" s="32" t="s">
        <v>109</v>
      </c>
      <c r="C24" s="40"/>
      <c r="D24" s="12"/>
      <c r="E24" s="138"/>
      <c r="F24" s="43"/>
    </row>
    <row r="25" spans="1:6" s="3" customFormat="1" ht="10" customHeight="1">
      <c r="A25" s="10"/>
      <c r="B25" s="32" t="s">
        <v>89</v>
      </c>
      <c r="C25" s="40"/>
      <c r="D25" s="12"/>
      <c r="E25" s="138"/>
      <c r="F25" s="43"/>
    </row>
    <row r="26" spans="1:6" s="3" customFormat="1" ht="10" customHeight="1">
      <c r="A26" s="10"/>
      <c r="B26" s="27" t="s">
        <v>79</v>
      </c>
      <c r="C26" s="40"/>
      <c r="D26" s="12"/>
      <c r="E26" s="138"/>
      <c r="F26" s="43"/>
    </row>
    <row r="27" spans="1:6" s="3" customFormat="1" ht="10" customHeight="1">
      <c r="A27" s="10"/>
      <c r="B27" s="151" t="s">
        <v>90</v>
      </c>
      <c r="C27" s="40"/>
      <c r="D27" s="12"/>
      <c r="E27" s="138"/>
      <c r="F27" s="43"/>
    </row>
    <row r="28" spans="1:6" ht="28" customHeight="1">
      <c r="A28" s="10" t="s">
        <v>106</v>
      </c>
      <c r="B28" s="59" t="s">
        <v>107</v>
      </c>
      <c r="C28" s="40" t="s">
        <v>70</v>
      </c>
      <c r="D28" s="12">
        <v>1</v>
      </c>
      <c r="E28" s="137"/>
      <c r="F28" s="42">
        <f>E28*D28</f>
        <v>0</v>
      </c>
    </row>
    <row r="29" spans="1:6" ht="10" customHeight="1">
      <c r="A29" s="10"/>
      <c r="B29" s="31" t="s">
        <v>108</v>
      </c>
      <c r="C29" s="40"/>
      <c r="D29" s="12"/>
      <c r="E29" s="138"/>
      <c r="F29" s="43"/>
    </row>
    <row r="30" spans="1:6" ht="24">
      <c r="A30" s="10"/>
      <c r="B30" s="31" t="s">
        <v>138</v>
      </c>
      <c r="C30" s="40"/>
      <c r="D30" s="12"/>
      <c r="E30" s="138"/>
      <c r="F30" s="43"/>
    </row>
    <row r="31" spans="1:6" ht="10" customHeight="1">
      <c r="A31" s="10"/>
      <c r="B31" s="9" t="s">
        <v>11</v>
      </c>
      <c r="C31" s="40"/>
      <c r="D31" s="12"/>
      <c r="E31" s="139"/>
      <c r="F31" s="64"/>
    </row>
    <row r="32" spans="1:6" ht="22">
      <c r="A32" s="10"/>
      <c r="B32" s="27" t="s">
        <v>246</v>
      </c>
      <c r="C32" s="40"/>
      <c r="D32" s="12"/>
      <c r="E32" s="139"/>
      <c r="F32" s="64"/>
    </row>
    <row r="33" spans="1:6" ht="22">
      <c r="A33" s="10"/>
      <c r="B33" s="27" t="s">
        <v>124</v>
      </c>
      <c r="C33" s="40"/>
      <c r="D33" s="12"/>
      <c r="E33" s="139"/>
      <c r="F33" s="64"/>
    </row>
    <row r="34" spans="1:6" ht="10" customHeight="1">
      <c r="A34" s="10"/>
      <c r="B34" s="27" t="s">
        <v>111</v>
      </c>
      <c r="C34" s="40"/>
      <c r="D34" s="12"/>
      <c r="E34" s="139"/>
      <c r="F34" s="64"/>
    </row>
    <row r="35" spans="1:6" ht="10" customHeight="1">
      <c r="A35" s="10"/>
      <c r="B35" s="27" t="s">
        <v>112</v>
      </c>
      <c r="C35" s="40"/>
      <c r="D35" s="12"/>
      <c r="E35" s="139"/>
      <c r="F35" s="64"/>
    </row>
    <row r="36" spans="1:6" ht="10" customHeight="1">
      <c r="A36" s="10"/>
      <c r="B36" s="27" t="s">
        <v>113</v>
      </c>
      <c r="C36" s="40"/>
      <c r="D36" s="12"/>
      <c r="E36" s="139"/>
      <c r="F36" s="64"/>
    </row>
    <row r="37" spans="1:6" ht="22">
      <c r="A37" s="10"/>
      <c r="B37" s="27" t="s">
        <v>114</v>
      </c>
      <c r="C37" s="40"/>
      <c r="D37" s="12"/>
      <c r="E37" s="139"/>
      <c r="F37" s="64"/>
    </row>
    <row r="38" spans="1:6" ht="10" customHeight="1">
      <c r="A38" s="10"/>
      <c r="B38" s="27" t="s">
        <v>117</v>
      </c>
      <c r="C38" s="40"/>
      <c r="D38" s="12"/>
      <c r="E38" s="139"/>
      <c r="F38" s="64"/>
    </row>
    <row r="39" spans="1:6" ht="10" customHeight="1">
      <c r="A39" s="10"/>
      <c r="B39" s="32" t="s">
        <v>115</v>
      </c>
      <c r="C39" s="40"/>
      <c r="D39" s="12"/>
      <c r="E39" s="139"/>
      <c r="F39" s="64"/>
    </row>
    <row r="40" spans="1:6" ht="10" customHeight="1">
      <c r="A40" s="10"/>
      <c r="B40" s="32" t="s">
        <v>116</v>
      </c>
      <c r="C40" s="40"/>
      <c r="D40" s="12"/>
      <c r="E40" s="139"/>
      <c r="F40" s="64"/>
    </row>
    <row r="41" spans="1:6" ht="22">
      <c r="A41" s="10"/>
      <c r="B41" s="164" t="s">
        <v>245</v>
      </c>
      <c r="C41" s="40"/>
      <c r="D41" s="12"/>
      <c r="E41" s="139"/>
      <c r="F41" s="64"/>
    </row>
    <row r="42" spans="1:6" ht="10" customHeight="1">
      <c r="A42" s="10"/>
      <c r="B42" s="164" t="s">
        <v>118</v>
      </c>
      <c r="C42" s="40"/>
      <c r="D42" s="12"/>
      <c r="E42" s="139"/>
      <c r="F42" s="64"/>
    </row>
    <row r="43" spans="1:6" ht="10" customHeight="1">
      <c r="A43" s="10"/>
      <c r="B43" s="27" t="s">
        <v>74</v>
      </c>
      <c r="C43" s="40"/>
      <c r="D43" s="12"/>
      <c r="E43" s="139"/>
      <c r="F43" s="64"/>
    </row>
    <row r="44" spans="1:6" ht="10" customHeight="1">
      <c r="A44" s="10"/>
      <c r="B44" s="151" t="s">
        <v>90</v>
      </c>
      <c r="C44" s="40"/>
      <c r="D44" s="12"/>
      <c r="E44" s="139"/>
      <c r="F44" s="64"/>
    </row>
    <row r="45" spans="1:6" ht="10" customHeight="1">
      <c r="A45" s="10"/>
      <c r="B45" s="151"/>
      <c r="C45" s="40"/>
      <c r="D45" s="12"/>
      <c r="E45" s="139"/>
      <c r="F45" s="64"/>
    </row>
    <row r="46" spans="1:6" ht="10" customHeight="1">
      <c r="A46" s="10"/>
      <c r="B46" s="166" t="s">
        <v>120</v>
      </c>
      <c r="C46" s="167"/>
      <c r="D46" s="168"/>
      <c r="E46" s="169"/>
      <c r="F46" s="64"/>
    </row>
    <row r="47" spans="1:6" ht="10" customHeight="1">
      <c r="A47" s="10"/>
      <c r="B47" s="170" t="s">
        <v>121</v>
      </c>
      <c r="C47" s="171" t="s">
        <v>73</v>
      </c>
      <c r="D47" s="172">
        <v>36</v>
      </c>
      <c r="E47" s="173" t="s">
        <v>119</v>
      </c>
      <c r="F47" s="43"/>
    </row>
    <row r="48" spans="1:6" ht="10" customHeight="1">
      <c r="A48" s="10"/>
      <c r="B48" s="170" t="s">
        <v>134</v>
      </c>
      <c r="C48" s="171" t="s">
        <v>73</v>
      </c>
      <c r="D48" s="172">
        <v>70</v>
      </c>
      <c r="E48" s="173" t="s">
        <v>119</v>
      </c>
      <c r="F48" s="43"/>
    </row>
    <row r="49" spans="1:6" ht="10" customHeight="1">
      <c r="A49" s="10"/>
      <c r="B49" s="174" t="s">
        <v>123</v>
      </c>
      <c r="C49" s="171" t="s">
        <v>73</v>
      </c>
      <c r="D49" s="172">
        <v>18</v>
      </c>
      <c r="E49" s="173" t="s">
        <v>119</v>
      </c>
      <c r="F49" s="64"/>
    </row>
    <row r="50" spans="1:6" ht="10" customHeight="1">
      <c r="A50" s="10"/>
      <c r="B50" s="174" t="s">
        <v>122</v>
      </c>
      <c r="C50" s="171" t="s">
        <v>73</v>
      </c>
      <c r="D50" s="172">
        <f>7*2+3*2*2</f>
        <v>26</v>
      </c>
      <c r="E50" s="173" t="s">
        <v>119</v>
      </c>
      <c r="F50" s="64"/>
    </row>
    <row r="51" spans="1:6" ht="10" customHeight="1" thickBot="1">
      <c r="A51" s="10"/>
      <c r="B51" s="27"/>
      <c r="C51" s="40"/>
      <c r="D51" s="12"/>
      <c r="E51" s="139"/>
      <c r="F51" s="64"/>
    </row>
    <row r="52" spans="1:6" s="141" customFormat="1" ht="28" customHeight="1" thickBot="1">
      <c r="A52" s="10"/>
      <c r="B52" s="159" t="s">
        <v>127</v>
      </c>
      <c r="C52" s="160"/>
      <c r="D52" s="161"/>
      <c r="E52" s="162"/>
      <c r="F52" s="163">
        <f>F28+F17</f>
        <v>0</v>
      </c>
    </row>
    <row r="53" spans="1:6" ht="10" customHeight="1">
      <c r="A53" s="10"/>
      <c r="B53" s="157"/>
      <c r="C53" s="40"/>
      <c r="D53" s="12"/>
      <c r="E53" s="139"/>
      <c r="F53" s="64"/>
    </row>
    <row r="54" spans="1:6" ht="14" customHeight="1">
      <c r="A54" s="11" t="s">
        <v>91</v>
      </c>
      <c r="B54" s="57" t="s">
        <v>125</v>
      </c>
      <c r="C54" s="69"/>
      <c r="D54" s="70"/>
      <c r="E54" s="140"/>
      <c r="F54" s="71"/>
    </row>
    <row r="55" spans="1:6" ht="28" customHeight="1">
      <c r="A55" s="10" t="s">
        <v>92</v>
      </c>
      <c r="B55" s="59" t="s">
        <v>135</v>
      </c>
      <c r="C55" s="40"/>
      <c r="D55" s="12"/>
      <c r="E55" s="165"/>
      <c r="F55" s="175"/>
    </row>
    <row r="56" spans="1:6" ht="28" customHeight="1">
      <c r="A56" s="10" t="s">
        <v>136</v>
      </c>
      <c r="B56" s="59" t="s">
        <v>137</v>
      </c>
      <c r="C56" s="40" t="s">
        <v>73</v>
      </c>
      <c r="D56" s="12">
        <v>120</v>
      </c>
      <c r="E56" s="137"/>
      <c r="F56" s="42">
        <f>E56*D56</f>
        <v>0</v>
      </c>
    </row>
    <row r="57" spans="1:6" ht="10" customHeight="1">
      <c r="A57" s="10"/>
      <c r="B57" s="31" t="s">
        <v>108</v>
      </c>
      <c r="C57" s="40"/>
      <c r="D57" s="12"/>
      <c r="E57" s="138"/>
      <c r="F57" s="43"/>
    </row>
    <row r="58" spans="1:6" ht="24" customHeight="1">
      <c r="A58" s="10"/>
      <c r="B58" s="31" t="s">
        <v>139</v>
      </c>
      <c r="C58" s="40"/>
      <c r="D58" s="12"/>
      <c r="E58" s="138"/>
      <c r="F58" s="43"/>
    </row>
    <row r="59" spans="1:6" ht="10" customHeight="1">
      <c r="A59" s="10"/>
      <c r="B59" s="9"/>
      <c r="C59" s="40"/>
      <c r="D59" s="12"/>
      <c r="E59" s="139"/>
      <c r="F59" s="64"/>
    </row>
    <row r="60" spans="1:6" ht="10" customHeight="1">
      <c r="A60" s="10"/>
      <c r="B60" s="9" t="s">
        <v>11</v>
      </c>
      <c r="C60" s="40"/>
      <c r="D60" s="12"/>
      <c r="E60" s="139"/>
      <c r="F60" s="64"/>
    </row>
    <row r="61" spans="1:6" ht="10" customHeight="1">
      <c r="A61" s="10"/>
      <c r="B61" s="27" t="s">
        <v>140</v>
      </c>
      <c r="C61" s="40"/>
      <c r="D61" s="12"/>
      <c r="E61" s="139"/>
      <c r="F61" s="64"/>
    </row>
    <row r="62" spans="1:6" ht="10" customHeight="1">
      <c r="A62" s="10"/>
      <c r="B62" s="27" t="s">
        <v>142</v>
      </c>
      <c r="C62" s="40"/>
      <c r="D62" s="12"/>
      <c r="E62" s="139"/>
      <c r="F62" s="64"/>
    </row>
    <row r="63" spans="1:6" ht="19" customHeight="1">
      <c r="A63" s="10"/>
      <c r="B63" s="176" t="s">
        <v>143</v>
      </c>
      <c r="C63" s="40"/>
      <c r="D63" s="12"/>
      <c r="E63" s="138"/>
      <c r="F63" s="43"/>
    </row>
    <row r="64" spans="1:6" ht="10" customHeight="1">
      <c r="A64" s="10"/>
      <c r="B64" s="27" t="s">
        <v>144</v>
      </c>
      <c r="C64" s="40"/>
      <c r="D64" s="12"/>
      <c r="E64" s="139"/>
      <c r="F64" s="64"/>
    </row>
    <row r="65" spans="1:6" ht="10" customHeight="1">
      <c r="A65" s="10"/>
      <c r="B65" s="153" t="s">
        <v>141</v>
      </c>
      <c r="C65" s="40"/>
      <c r="D65" s="12"/>
      <c r="E65" s="139"/>
      <c r="F65" s="64"/>
    </row>
    <row r="66" spans="1:6" ht="10" customHeight="1">
      <c r="A66" s="10"/>
      <c r="B66" s="27" t="s">
        <v>145</v>
      </c>
      <c r="C66" s="40"/>
      <c r="D66" s="12"/>
      <c r="E66" s="139"/>
      <c r="F66" s="64"/>
    </row>
    <row r="67" spans="1:6" ht="10" customHeight="1">
      <c r="A67" s="10"/>
      <c r="B67" s="151" t="s">
        <v>300</v>
      </c>
      <c r="C67" s="40"/>
      <c r="D67" s="12"/>
      <c r="E67" s="139"/>
      <c r="F67" s="64"/>
    </row>
    <row r="68" spans="1:6" ht="28" customHeight="1">
      <c r="A68" s="10" t="s">
        <v>146</v>
      </c>
      <c r="B68" s="59" t="s">
        <v>147</v>
      </c>
      <c r="C68" s="40" t="s">
        <v>17</v>
      </c>
      <c r="D68" s="12">
        <v>63</v>
      </c>
      <c r="E68" s="137"/>
      <c r="F68" s="42">
        <f>E68*D68</f>
        <v>0</v>
      </c>
    </row>
    <row r="69" spans="1:6" ht="10" customHeight="1">
      <c r="A69" s="10"/>
      <c r="B69" s="9" t="s">
        <v>11</v>
      </c>
      <c r="C69" s="40"/>
      <c r="D69" s="12"/>
      <c r="E69" s="139"/>
      <c r="F69" s="64"/>
    </row>
    <row r="70" spans="1:6" ht="10" customHeight="1">
      <c r="A70" s="10"/>
      <c r="B70" s="27" t="s">
        <v>148</v>
      </c>
      <c r="C70" s="40"/>
      <c r="D70" s="12"/>
      <c r="E70" s="139"/>
      <c r="F70" s="64"/>
    </row>
    <row r="71" spans="1:6" ht="10" customHeight="1">
      <c r="A71" s="10"/>
      <c r="B71" s="27" t="s">
        <v>150</v>
      </c>
      <c r="C71" s="40"/>
      <c r="D71" s="12"/>
      <c r="E71" s="139"/>
      <c r="F71" s="64"/>
    </row>
    <row r="72" spans="1:6" ht="10" customHeight="1">
      <c r="A72" s="10"/>
      <c r="B72" s="27" t="s">
        <v>151</v>
      </c>
      <c r="C72" s="40"/>
      <c r="D72" s="12"/>
      <c r="E72" s="139"/>
      <c r="F72" s="64"/>
    </row>
    <row r="73" spans="1:6" ht="10" customHeight="1">
      <c r="A73" s="10"/>
      <c r="B73" s="27" t="s">
        <v>152</v>
      </c>
      <c r="C73" s="40"/>
      <c r="D73" s="12"/>
      <c r="E73" s="139"/>
      <c r="F73" s="64"/>
    </row>
    <row r="74" spans="1:6" ht="10" customHeight="1">
      <c r="A74" s="10"/>
      <c r="B74" s="27" t="s">
        <v>301</v>
      </c>
      <c r="C74" s="40"/>
      <c r="D74" s="12"/>
      <c r="E74" s="139"/>
      <c r="F74" s="64"/>
    </row>
    <row r="75" spans="1:6" ht="10" customHeight="1">
      <c r="A75" s="10"/>
      <c r="B75" s="27" t="s">
        <v>149</v>
      </c>
      <c r="C75" s="40"/>
      <c r="D75" s="12"/>
      <c r="E75" s="139"/>
      <c r="F75" s="64"/>
    </row>
    <row r="76" spans="1:6" ht="10" customHeight="1">
      <c r="A76" s="10"/>
      <c r="B76" s="151" t="s">
        <v>247</v>
      </c>
      <c r="C76" s="40"/>
      <c r="D76" s="12"/>
      <c r="E76" s="139"/>
      <c r="F76" s="64"/>
    </row>
    <row r="77" spans="1:6" ht="28" customHeight="1">
      <c r="A77" s="10" t="s">
        <v>93</v>
      </c>
      <c r="B77" s="59" t="s">
        <v>153</v>
      </c>
      <c r="C77" s="40" t="s">
        <v>17</v>
      </c>
      <c r="D77" s="12">
        <v>63</v>
      </c>
      <c r="E77" s="137"/>
      <c r="F77" s="42">
        <f>E77*D77</f>
        <v>0</v>
      </c>
    </row>
    <row r="78" spans="1:6" ht="10" customHeight="1">
      <c r="A78" s="10"/>
      <c r="B78" s="9" t="s">
        <v>11</v>
      </c>
      <c r="C78" s="40"/>
      <c r="D78" s="12"/>
      <c r="E78" s="139"/>
      <c r="F78" s="64"/>
    </row>
    <row r="79" spans="1:6" ht="10" customHeight="1">
      <c r="A79" s="10"/>
      <c r="B79" s="27" t="s">
        <v>154</v>
      </c>
      <c r="C79" s="40"/>
      <c r="D79" s="12"/>
      <c r="E79" s="139"/>
      <c r="F79" s="64"/>
    </row>
    <row r="80" spans="1:6" ht="10" customHeight="1">
      <c r="A80" s="10"/>
      <c r="B80" s="176" t="s">
        <v>155</v>
      </c>
      <c r="C80" s="40"/>
      <c r="D80" s="12"/>
      <c r="E80" s="139"/>
      <c r="F80" s="64"/>
    </row>
    <row r="81" spans="1:6" ht="31" customHeight="1">
      <c r="A81" s="10"/>
      <c r="B81" s="176" t="s">
        <v>156</v>
      </c>
      <c r="C81" s="40"/>
      <c r="D81" s="12"/>
      <c r="E81" s="139"/>
      <c r="F81" s="64"/>
    </row>
    <row r="82" spans="1:6" ht="10" customHeight="1">
      <c r="A82" s="10"/>
      <c r="B82" s="176" t="s">
        <v>157</v>
      </c>
      <c r="C82" s="40"/>
      <c r="D82" s="12"/>
      <c r="E82" s="139"/>
      <c r="F82" s="64"/>
    </row>
    <row r="83" spans="1:6" ht="20" customHeight="1">
      <c r="A83" s="10"/>
      <c r="B83" s="176" t="s">
        <v>158</v>
      </c>
      <c r="C83" s="40"/>
      <c r="D83" s="12"/>
      <c r="E83" s="139"/>
      <c r="F83" s="64"/>
    </row>
    <row r="84" spans="1:6" ht="10" customHeight="1">
      <c r="A84" s="10"/>
      <c r="B84" s="176" t="s">
        <v>302</v>
      </c>
      <c r="C84" s="40"/>
      <c r="D84" s="12"/>
      <c r="E84" s="139"/>
      <c r="F84" s="64"/>
    </row>
    <row r="85" spans="1:6" ht="33">
      <c r="A85" s="10"/>
      <c r="B85" s="176" t="s">
        <v>159</v>
      </c>
      <c r="C85" s="40"/>
      <c r="D85" s="12"/>
      <c r="E85" s="139"/>
      <c r="F85" s="64"/>
    </row>
    <row r="86" spans="1:6" ht="20" customHeight="1">
      <c r="A86" s="10"/>
      <c r="B86" s="176" t="s">
        <v>160</v>
      </c>
      <c r="C86" s="40"/>
      <c r="D86" s="12"/>
      <c r="E86" s="139"/>
      <c r="F86" s="64"/>
    </row>
    <row r="87" spans="1:6" ht="20" customHeight="1">
      <c r="A87" s="10"/>
      <c r="B87" s="176" t="s">
        <v>161</v>
      </c>
      <c r="C87" s="40"/>
      <c r="D87" s="12"/>
      <c r="E87" s="139"/>
      <c r="F87" s="64"/>
    </row>
    <row r="88" spans="1:6" ht="10" customHeight="1">
      <c r="A88" s="10"/>
      <c r="B88" s="27" t="s">
        <v>239</v>
      </c>
      <c r="C88" s="40"/>
      <c r="D88" s="12"/>
      <c r="E88" s="139"/>
      <c r="F88" s="64"/>
    </row>
    <row r="89" spans="1:6" ht="10" customHeight="1">
      <c r="A89" s="10"/>
      <c r="B89" s="27" t="s">
        <v>240</v>
      </c>
      <c r="C89" s="40"/>
      <c r="D89" s="12"/>
      <c r="E89" s="139"/>
      <c r="F89" s="64"/>
    </row>
    <row r="90" spans="1:6" ht="10" customHeight="1">
      <c r="A90" s="10"/>
      <c r="B90" s="151" t="s">
        <v>247</v>
      </c>
      <c r="C90" s="40"/>
      <c r="D90" s="12"/>
      <c r="E90" s="139"/>
      <c r="F90" s="64"/>
    </row>
    <row r="91" spans="1:6" ht="28" customHeight="1">
      <c r="A91" s="10" t="s">
        <v>94</v>
      </c>
      <c r="B91" s="59" t="s">
        <v>237</v>
      </c>
      <c r="C91" s="40" t="s">
        <v>73</v>
      </c>
      <c r="D91" s="12">
        <v>42</v>
      </c>
      <c r="E91" s="137"/>
      <c r="F91" s="42">
        <f>E91*D91</f>
        <v>0</v>
      </c>
    </row>
    <row r="92" spans="1:6" ht="10" customHeight="1">
      <c r="A92" s="10"/>
      <c r="B92" s="9" t="s">
        <v>11</v>
      </c>
      <c r="C92" s="40"/>
      <c r="D92" s="12"/>
      <c r="E92" s="139"/>
      <c r="F92" s="64"/>
    </row>
    <row r="93" spans="1:6" ht="10" customHeight="1">
      <c r="A93" s="10"/>
      <c r="B93" s="27" t="s">
        <v>162</v>
      </c>
      <c r="C93" s="40"/>
      <c r="D93" s="12"/>
      <c r="E93" s="139"/>
      <c r="F93" s="64"/>
    </row>
    <row r="94" spans="1:6" ht="10" customHeight="1">
      <c r="A94" s="10"/>
      <c r="B94" s="27" t="s">
        <v>163</v>
      </c>
      <c r="C94" s="40"/>
      <c r="D94" s="12"/>
      <c r="E94" s="139"/>
      <c r="F94" s="64"/>
    </row>
    <row r="95" spans="1:6" ht="10" customHeight="1">
      <c r="A95" s="10"/>
      <c r="B95" s="176" t="s">
        <v>171</v>
      </c>
      <c r="C95" s="40"/>
      <c r="D95" s="12"/>
      <c r="E95" s="139"/>
      <c r="F95" s="64"/>
    </row>
    <row r="96" spans="1:6" ht="10" customHeight="1">
      <c r="A96" s="10"/>
      <c r="B96" s="27" t="s">
        <v>164</v>
      </c>
      <c r="C96" s="40"/>
      <c r="D96" s="12"/>
      <c r="E96" s="139"/>
      <c r="F96" s="64"/>
    </row>
    <row r="97" spans="1:6" ht="10" customHeight="1">
      <c r="A97" s="10"/>
      <c r="B97" s="27" t="s">
        <v>238</v>
      </c>
      <c r="C97" s="40"/>
      <c r="D97" s="12"/>
      <c r="E97" s="139"/>
      <c r="F97" s="64"/>
    </row>
    <row r="98" spans="1:6" ht="10" customHeight="1">
      <c r="A98" s="10"/>
      <c r="B98" s="27" t="s">
        <v>239</v>
      </c>
      <c r="C98" s="40"/>
      <c r="D98" s="12"/>
      <c r="E98" s="139"/>
      <c r="F98" s="64"/>
    </row>
    <row r="99" spans="1:6" ht="10" customHeight="1">
      <c r="A99" s="10"/>
      <c r="B99" s="27" t="s">
        <v>240</v>
      </c>
      <c r="C99" s="40"/>
      <c r="D99" s="12"/>
      <c r="E99" s="139"/>
      <c r="F99" s="64"/>
    </row>
    <row r="100" spans="1:6" ht="10" customHeight="1">
      <c r="A100" s="10"/>
      <c r="B100" s="151" t="s">
        <v>172</v>
      </c>
      <c r="C100" s="40"/>
      <c r="D100" s="12"/>
      <c r="E100" s="139"/>
      <c r="F100" s="64"/>
    </row>
    <row r="101" spans="1:6" ht="28" customHeight="1">
      <c r="A101" s="10" t="s">
        <v>165</v>
      </c>
      <c r="B101" s="59" t="s">
        <v>166</v>
      </c>
      <c r="C101" s="40" t="s">
        <v>73</v>
      </c>
      <c r="D101" s="12">
        <v>3.5</v>
      </c>
      <c r="E101" s="137"/>
      <c r="F101" s="42">
        <f>E101*D101</f>
        <v>0</v>
      </c>
    </row>
    <row r="102" spans="1:6" ht="10" customHeight="1">
      <c r="A102" s="10"/>
      <c r="B102" s="9" t="s">
        <v>11</v>
      </c>
      <c r="C102" s="40"/>
      <c r="D102" s="12"/>
      <c r="E102" s="139"/>
      <c r="F102" s="64"/>
    </row>
    <row r="103" spans="1:6" ht="10" customHeight="1">
      <c r="A103" s="10"/>
      <c r="B103" s="27" t="s">
        <v>167</v>
      </c>
      <c r="C103" s="40"/>
      <c r="D103" s="12"/>
      <c r="E103" s="139"/>
      <c r="F103" s="64"/>
    </row>
    <row r="104" spans="1:6" ht="10" customHeight="1">
      <c r="A104" s="10"/>
      <c r="B104" s="27" t="s">
        <v>168</v>
      </c>
      <c r="C104" s="40"/>
      <c r="D104" s="12"/>
      <c r="E104" s="139"/>
      <c r="F104" s="64"/>
    </row>
    <row r="105" spans="1:6" ht="10" customHeight="1">
      <c r="A105" s="155"/>
      <c r="B105" s="151" t="s">
        <v>180</v>
      </c>
      <c r="C105" s="40"/>
      <c r="D105" s="156"/>
      <c r="E105" s="139"/>
      <c r="F105" s="64"/>
    </row>
    <row r="106" spans="1:6" ht="28" customHeight="1">
      <c r="A106" s="10" t="s">
        <v>169</v>
      </c>
      <c r="B106" s="59" t="s">
        <v>170</v>
      </c>
      <c r="C106" s="40" t="s">
        <v>73</v>
      </c>
      <c r="D106" s="12">
        <v>3.5</v>
      </c>
      <c r="E106" s="137"/>
      <c r="F106" s="42">
        <f>E106*D106</f>
        <v>0</v>
      </c>
    </row>
    <row r="107" spans="1:6" ht="10" customHeight="1">
      <c r="A107" s="10"/>
      <c r="B107" s="9" t="s">
        <v>11</v>
      </c>
      <c r="C107" s="40"/>
      <c r="D107" s="12"/>
      <c r="E107" s="139"/>
      <c r="F107" s="64"/>
    </row>
    <row r="108" spans="1:6" ht="10" customHeight="1">
      <c r="A108" s="10"/>
      <c r="B108" s="27" t="s">
        <v>174</v>
      </c>
      <c r="C108" s="40"/>
      <c r="D108" s="12"/>
      <c r="E108" s="139"/>
      <c r="F108" s="64"/>
    </row>
    <row r="109" spans="1:6" ht="10" customHeight="1">
      <c r="A109" s="10"/>
      <c r="B109" s="27" t="s">
        <v>175</v>
      </c>
      <c r="C109" s="40"/>
      <c r="D109" s="12"/>
      <c r="E109" s="139"/>
      <c r="F109" s="64"/>
    </row>
    <row r="110" spans="1:6" ht="10" customHeight="1">
      <c r="A110" s="10"/>
      <c r="B110" s="27" t="s">
        <v>176</v>
      </c>
      <c r="C110" s="40"/>
      <c r="D110" s="12"/>
      <c r="E110" s="139"/>
      <c r="F110" s="64"/>
    </row>
    <row r="111" spans="1:6" ht="10" customHeight="1">
      <c r="A111" s="10"/>
      <c r="B111" s="27" t="s">
        <v>173</v>
      </c>
      <c r="C111" s="40"/>
      <c r="D111" s="12"/>
      <c r="E111" s="139"/>
      <c r="F111" s="64"/>
    </row>
    <row r="112" spans="1:6" ht="10" customHeight="1">
      <c r="A112" s="10"/>
      <c r="B112" s="27" t="s">
        <v>177</v>
      </c>
      <c r="C112" s="40"/>
      <c r="D112" s="12"/>
      <c r="E112" s="139"/>
      <c r="F112" s="64"/>
    </row>
    <row r="113" spans="1:6" ht="10" customHeight="1">
      <c r="A113" s="10"/>
      <c r="B113" s="27" t="s">
        <v>178</v>
      </c>
      <c r="C113" s="40"/>
      <c r="D113" s="12"/>
      <c r="E113" s="139"/>
      <c r="F113" s="64"/>
    </row>
    <row r="114" spans="1:6" ht="10" customHeight="1">
      <c r="A114" s="10"/>
      <c r="B114" s="27" t="s">
        <v>179</v>
      </c>
      <c r="C114" s="40"/>
      <c r="D114" s="12"/>
      <c r="E114" s="139"/>
      <c r="F114" s="64"/>
    </row>
    <row r="115" spans="1:6" ht="10" customHeight="1">
      <c r="A115" s="10"/>
      <c r="B115" s="151" t="s">
        <v>180</v>
      </c>
      <c r="C115" s="40"/>
      <c r="D115" s="12"/>
      <c r="E115" s="139"/>
      <c r="F115" s="64"/>
    </row>
    <row r="116" spans="1:6" ht="28" customHeight="1">
      <c r="A116" s="10" t="s">
        <v>187</v>
      </c>
      <c r="B116" s="59" t="s">
        <v>181</v>
      </c>
      <c r="C116" s="40" t="s">
        <v>73</v>
      </c>
      <c r="D116" s="12">
        <v>5</v>
      </c>
      <c r="E116" s="137"/>
      <c r="F116" s="42">
        <f>E116*D116</f>
        <v>0</v>
      </c>
    </row>
    <row r="117" spans="1:6" ht="10" customHeight="1">
      <c r="A117" s="10"/>
      <c r="B117" s="31" t="s">
        <v>182</v>
      </c>
      <c r="C117" s="40"/>
      <c r="D117" s="12"/>
      <c r="E117" s="138"/>
      <c r="F117" s="43"/>
    </row>
    <row r="118" spans="1:6" ht="10" customHeight="1">
      <c r="A118" s="10"/>
      <c r="B118" s="9" t="s">
        <v>11</v>
      </c>
      <c r="C118" s="40"/>
      <c r="D118" s="12"/>
      <c r="E118" s="139"/>
      <c r="F118" s="64"/>
    </row>
    <row r="119" spans="1:6" ht="10" customHeight="1">
      <c r="A119" s="10"/>
      <c r="B119" s="27" t="s">
        <v>303</v>
      </c>
      <c r="C119" s="40"/>
      <c r="D119" s="12"/>
      <c r="E119" s="139"/>
      <c r="F119" s="64"/>
    </row>
    <row r="120" spans="1:6" ht="22">
      <c r="A120" s="10"/>
      <c r="B120" s="27" t="s">
        <v>185</v>
      </c>
      <c r="C120" s="40"/>
      <c r="D120" s="12"/>
      <c r="E120" s="139"/>
      <c r="F120" s="64"/>
    </row>
    <row r="121" spans="1:6" ht="10" customHeight="1">
      <c r="A121" s="10"/>
      <c r="B121" s="27" t="s">
        <v>183</v>
      </c>
      <c r="C121" s="40"/>
      <c r="D121" s="12"/>
      <c r="E121" s="139"/>
      <c r="F121" s="64"/>
    </row>
    <row r="122" spans="1:6" ht="10" customHeight="1">
      <c r="A122" s="10"/>
      <c r="B122" s="27" t="s">
        <v>186</v>
      </c>
      <c r="C122" s="40"/>
      <c r="D122" s="12"/>
      <c r="E122" s="139"/>
      <c r="F122" s="64"/>
    </row>
    <row r="123" spans="1:6" ht="10" customHeight="1">
      <c r="A123" s="10"/>
      <c r="B123" s="27" t="s">
        <v>184</v>
      </c>
      <c r="C123" s="40"/>
      <c r="D123" s="12"/>
      <c r="E123" s="139"/>
      <c r="F123" s="64"/>
    </row>
    <row r="124" spans="1:6" ht="10" customHeight="1">
      <c r="A124" s="10"/>
      <c r="B124" s="151" t="s">
        <v>180</v>
      </c>
      <c r="C124" s="40"/>
      <c r="D124" s="12"/>
      <c r="E124" s="139"/>
      <c r="F124" s="64"/>
    </row>
    <row r="125" spans="1:6" ht="28" customHeight="1">
      <c r="A125" s="10" t="s">
        <v>93</v>
      </c>
      <c r="B125" s="59" t="s">
        <v>131</v>
      </c>
      <c r="C125" s="40" t="s">
        <v>0</v>
      </c>
      <c r="D125" s="12">
        <v>2</v>
      </c>
      <c r="E125" s="137"/>
      <c r="F125" s="42">
        <f>E125*D125</f>
        <v>0</v>
      </c>
    </row>
    <row r="126" spans="1:6" ht="10" customHeight="1">
      <c r="A126" s="10"/>
      <c r="B126" s="31" t="s">
        <v>209</v>
      </c>
      <c r="C126" s="40"/>
      <c r="D126" s="12"/>
      <c r="E126" s="138"/>
      <c r="F126" s="43"/>
    </row>
    <row r="127" spans="1:6" ht="10" customHeight="1">
      <c r="A127" s="10"/>
      <c r="B127" s="9" t="s">
        <v>11</v>
      </c>
      <c r="C127" s="40"/>
      <c r="D127" s="12"/>
      <c r="E127" s="139"/>
      <c r="F127" s="64"/>
    </row>
    <row r="128" spans="1:6" ht="10" customHeight="1">
      <c r="A128" s="10"/>
      <c r="B128" s="27" t="s">
        <v>304</v>
      </c>
      <c r="C128" s="40"/>
      <c r="D128" s="12"/>
      <c r="E128" s="139"/>
      <c r="F128" s="64"/>
    </row>
    <row r="129" spans="1:6" ht="10" customHeight="1">
      <c r="A129" s="10"/>
      <c r="B129" s="176" t="s">
        <v>171</v>
      </c>
      <c r="C129" s="40"/>
      <c r="D129" s="12"/>
      <c r="E129" s="139"/>
      <c r="F129" s="64"/>
    </row>
    <row r="130" spans="1:6" ht="10" customHeight="1">
      <c r="A130" s="10"/>
      <c r="B130" s="176" t="s">
        <v>224</v>
      </c>
      <c r="C130" s="40"/>
      <c r="D130" s="12"/>
      <c r="E130" s="139"/>
      <c r="F130" s="64"/>
    </row>
    <row r="131" spans="1:6" ht="10" customHeight="1">
      <c r="A131" s="10"/>
      <c r="B131" s="176" t="s">
        <v>211</v>
      </c>
      <c r="C131" s="40"/>
      <c r="D131" s="12"/>
      <c r="E131" s="139"/>
      <c r="F131" s="64"/>
    </row>
    <row r="132" spans="1:6" ht="10" customHeight="1">
      <c r="A132" s="10"/>
      <c r="B132" s="27" t="s">
        <v>210</v>
      </c>
      <c r="C132" s="40"/>
      <c r="D132" s="12"/>
      <c r="E132" s="139"/>
      <c r="F132" s="64"/>
    </row>
    <row r="133" spans="1:6" ht="10" customHeight="1" thickBot="1">
      <c r="A133" s="10"/>
      <c r="B133" s="151" t="s">
        <v>180</v>
      </c>
      <c r="C133" s="40"/>
      <c r="D133" s="12"/>
      <c r="E133" s="139"/>
      <c r="F133" s="64"/>
    </row>
    <row r="134" spans="1:6" ht="28" customHeight="1" thickBot="1">
      <c r="A134" s="10"/>
      <c r="B134" s="144" t="s">
        <v>126</v>
      </c>
      <c r="C134" s="40"/>
      <c r="E134" s="145"/>
      <c r="F134" s="60">
        <f>F125+F116+F106+F91+F101+F77+F68+F56</f>
        <v>0</v>
      </c>
    </row>
    <row r="135" spans="1:6" ht="10" customHeight="1">
      <c r="A135" s="10"/>
      <c r="B135" s="58"/>
      <c r="C135" s="40"/>
      <c r="D135" s="12"/>
      <c r="E135" s="139"/>
      <c r="F135" s="64"/>
    </row>
    <row r="136" spans="1:6" ht="10" customHeight="1">
      <c r="A136" s="11" t="s">
        <v>96</v>
      </c>
      <c r="B136" s="57" t="s">
        <v>82</v>
      </c>
      <c r="C136" s="69"/>
      <c r="D136" s="70"/>
      <c r="E136" s="140"/>
      <c r="F136" s="71"/>
    </row>
    <row r="137" spans="1:6" ht="10" customHeight="1">
      <c r="A137" s="10"/>
      <c r="B137" s="58"/>
      <c r="C137" s="40"/>
      <c r="D137" s="12"/>
      <c r="E137" s="139"/>
      <c r="F137" s="64"/>
    </row>
    <row r="138" spans="1:6" ht="28" customHeight="1">
      <c r="A138" s="10" t="s">
        <v>97</v>
      </c>
      <c r="B138" s="59" t="s">
        <v>233</v>
      </c>
      <c r="C138" s="40" t="s">
        <v>73</v>
      </c>
      <c r="D138" s="12">
        <v>13.5</v>
      </c>
      <c r="E138" s="137"/>
      <c r="F138" s="42">
        <f>E138*D138</f>
        <v>0</v>
      </c>
    </row>
    <row r="139" spans="1:6" ht="10" customHeight="1">
      <c r="A139" s="10"/>
      <c r="B139" s="9" t="s">
        <v>11</v>
      </c>
      <c r="C139" s="40"/>
      <c r="D139" s="12"/>
      <c r="E139" s="139"/>
      <c r="F139" s="64"/>
    </row>
    <row r="140" spans="1:6" ht="10" customHeight="1">
      <c r="A140" s="10"/>
      <c r="B140" s="27" t="s">
        <v>212</v>
      </c>
      <c r="C140" s="40"/>
      <c r="D140" s="12"/>
      <c r="E140" s="139"/>
      <c r="F140" s="64"/>
    </row>
    <row r="141" spans="1:6" ht="10" customHeight="1">
      <c r="A141" s="10"/>
      <c r="B141" s="32" t="s">
        <v>215</v>
      </c>
      <c r="C141" s="40"/>
      <c r="D141" s="12"/>
      <c r="E141" s="139"/>
      <c r="F141" s="64"/>
    </row>
    <row r="142" spans="1:6" ht="10" customHeight="1">
      <c r="A142" s="10"/>
      <c r="B142" s="32" t="s">
        <v>216</v>
      </c>
      <c r="C142" s="40"/>
      <c r="D142" s="12"/>
      <c r="E142" s="139"/>
      <c r="F142" s="64"/>
    </row>
    <row r="143" spans="1:6" ht="22">
      <c r="A143" s="10"/>
      <c r="B143" s="32" t="s">
        <v>217</v>
      </c>
      <c r="C143" s="40"/>
      <c r="D143" s="12"/>
      <c r="E143" s="139"/>
      <c r="F143" s="64"/>
    </row>
    <row r="144" spans="1:6" ht="10" customHeight="1">
      <c r="A144" s="10"/>
      <c r="B144" s="32" t="s">
        <v>213</v>
      </c>
      <c r="C144" s="40"/>
      <c r="D144" s="12"/>
      <c r="E144" s="139"/>
      <c r="F144" s="64"/>
    </row>
    <row r="145" spans="1:6" ht="10" customHeight="1">
      <c r="A145" s="10"/>
      <c r="B145" s="32" t="s">
        <v>214</v>
      </c>
      <c r="C145" s="40"/>
      <c r="D145" s="12"/>
      <c r="E145" s="139"/>
      <c r="F145" s="64"/>
    </row>
    <row r="146" spans="1:6" ht="10" customHeight="1">
      <c r="A146" s="10"/>
      <c r="B146" s="180" t="s">
        <v>218</v>
      </c>
      <c r="C146" s="40"/>
      <c r="D146" s="12"/>
      <c r="E146" s="139"/>
      <c r="F146" s="64"/>
    </row>
    <row r="147" spans="1:6" ht="10" customHeight="1">
      <c r="A147" s="10"/>
      <c r="B147" s="180" t="s">
        <v>219</v>
      </c>
      <c r="C147" s="40"/>
      <c r="D147" s="12"/>
      <c r="E147" s="139"/>
      <c r="F147" s="64"/>
    </row>
    <row r="148" spans="1:6" ht="10" customHeight="1">
      <c r="A148" s="10"/>
      <c r="B148" s="32" t="s">
        <v>220</v>
      </c>
      <c r="C148" s="40"/>
      <c r="D148" s="12"/>
      <c r="E148" s="139"/>
      <c r="F148" s="64"/>
    </row>
    <row r="149" spans="1:6" ht="10" customHeight="1">
      <c r="A149" s="10"/>
      <c r="B149" s="27" t="s">
        <v>222</v>
      </c>
      <c r="C149" s="40"/>
      <c r="D149" s="12"/>
      <c r="E149" s="139"/>
      <c r="F149" s="64"/>
    </row>
    <row r="150" spans="1:6" ht="10" customHeight="1">
      <c r="A150" s="10"/>
      <c r="B150" s="27" t="s">
        <v>226</v>
      </c>
      <c r="C150" s="40"/>
      <c r="D150" s="12"/>
      <c r="E150" s="139"/>
      <c r="F150" s="64"/>
    </row>
    <row r="151" spans="1:6" ht="10" customHeight="1">
      <c r="A151" s="10"/>
      <c r="B151" s="176" t="s">
        <v>221</v>
      </c>
      <c r="C151" s="40"/>
      <c r="D151" s="12"/>
      <c r="E151" s="139"/>
      <c r="F151" s="64"/>
    </row>
    <row r="152" spans="1:6" ht="10" customHeight="1">
      <c r="A152" s="10"/>
      <c r="B152" s="176" t="s">
        <v>225</v>
      </c>
      <c r="C152" s="40"/>
      <c r="D152" s="12"/>
      <c r="E152" s="139"/>
      <c r="F152" s="64"/>
    </row>
    <row r="153" spans="1:6" ht="10" customHeight="1">
      <c r="A153" s="10"/>
      <c r="B153" s="176" t="s">
        <v>223</v>
      </c>
      <c r="C153" s="40"/>
      <c r="D153" s="12"/>
      <c r="E153" s="139"/>
      <c r="F153" s="64"/>
    </row>
    <row r="154" spans="1:6" ht="10" customHeight="1">
      <c r="A154" s="10"/>
      <c r="B154" s="27" t="s">
        <v>149</v>
      </c>
      <c r="C154" s="40"/>
      <c r="D154" s="12"/>
      <c r="E154" s="139"/>
      <c r="F154" s="64"/>
    </row>
    <row r="155" spans="1:6" ht="10" customHeight="1">
      <c r="A155" s="10"/>
      <c r="B155" s="151" t="s">
        <v>128</v>
      </c>
      <c r="C155" s="40"/>
      <c r="D155" s="12"/>
      <c r="E155" s="139"/>
      <c r="F155" s="64"/>
    </row>
    <row r="156" spans="1:6" ht="28" customHeight="1">
      <c r="A156" s="10" t="s">
        <v>98</v>
      </c>
      <c r="B156" s="59" t="s">
        <v>234</v>
      </c>
      <c r="C156" s="40" t="s">
        <v>73</v>
      </c>
      <c r="D156" s="12">
        <v>4</v>
      </c>
      <c r="E156" s="137"/>
      <c r="F156" s="42">
        <f>E156*D156</f>
        <v>0</v>
      </c>
    </row>
    <row r="157" spans="1:6" ht="10" customHeight="1">
      <c r="A157" s="10"/>
      <c r="B157" s="9" t="s">
        <v>11</v>
      </c>
      <c r="C157" s="40"/>
      <c r="D157" s="12"/>
      <c r="E157" s="139"/>
      <c r="F157" s="64"/>
    </row>
    <row r="158" spans="1:6" ht="10" customHeight="1">
      <c r="A158" s="10"/>
      <c r="B158" s="164" t="s">
        <v>232</v>
      </c>
      <c r="C158" s="40"/>
      <c r="D158" s="12"/>
      <c r="E158" s="139"/>
      <c r="F158" s="64"/>
    </row>
    <row r="159" spans="1:6" ht="10" customHeight="1">
      <c r="A159" s="10"/>
      <c r="B159" s="164" t="s">
        <v>227</v>
      </c>
      <c r="C159" s="40"/>
      <c r="D159" s="12"/>
      <c r="E159" s="139"/>
      <c r="F159" s="64"/>
    </row>
    <row r="160" spans="1:6" ht="10" customHeight="1">
      <c r="A160" s="10"/>
      <c r="B160" s="164" t="s">
        <v>231</v>
      </c>
      <c r="C160" s="40"/>
      <c r="D160" s="12"/>
      <c r="E160" s="139"/>
      <c r="F160" s="64"/>
    </row>
    <row r="161" spans="1:6" ht="10" customHeight="1">
      <c r="A161" s="10"/>
      <c r="B161" s="164" t="s">
        <v>228</v>
      </c>
      <c r="C161" s="40"/>
      <c r="D161" s="12"/>
      <c r="E161" s="139"/>
      <c r="F161" s="64"/>
    </row>
    <row r="162" spans="1:6" ht="10" customHeight="1">
      <c r="A162" s="10"/>
      <c r="B162" s="164" t="s">
        <v>229</v>
      </c>
      <c r="C162" s="40"/>
      <c r="D162" s="12"/>
      <c r="E162" s="139"/>
      <c r="F162" s="64"/>
    </row>
    <row r="163" spans="1:6" ht="10" customHeight="1">
      <c r="A163" s="10"/>
      <c r="B163" s="164" t="s">
        <v>230</v>
      </c>
      <c r="C163" s="40"/>
      <c r="D163" s="12"/>
      <c r="E163" s="139"/>
      <c r="F163" s="64"/>
    </row>
    <row r="164" spans="1:6" ht="10" customHeight="1">
      <c r="A164" s="10"/>
      <c r="B164" s="27" t="s">
        <v>168</v>
      </c>
      <c r="C164" s="40"/>
      <c r="D164" s="12"/>
      <c r="E164" s="139"/>
      <c r="F164" s="64"/>
    </row>
    <row r="165" spans="1:6" ht="10" customHeight="1">
      <c r="A165" s="10"/>
      <c r="B165" s="151" t="s">
        <v>235</v>
      </c>
      <c r="C165" s="40"/>
      <c r="D165" s="12"/>
      <c r="E165" s="139"/>
      <c r="F165" s="64"/>
    </row>
    <row r="166" spans="1:6" ht="28" customHeight="1">
      <c r="A166" s="10" t="s">
        <v>100</v>
      </c>
      <c r="B166" s="59" t="s">
        <v>132</v>
      </c>
      <c r="C166" s="40" t="s">
        <v>73</v>
      </c>
      <c r="D166" s="12">
        <v>13</v>
      </c>
      <c r="E166" s="137"/>
      <c r="F166" s="42">
        <f>E166*D166</f>
        <v>0</v>
      </c>
    </row>
    <row r="167" spans="1:6" ht="10" customHeight="1">
      <c r="A167" s="10"/>
      <c r="B167" s="9" t="s">
        <v>11</v>
      </c>
      <c r="C167" s="40"/>
      <c r="D167" s="12"/>
      <c r="E167" s="139"/>
      <c r="F167" s="64"/>
    </row>
    <row r="168" spans="1:6" ht="10" customHeight="1">
      <c r="A168" s="10"/>
      <c r="B168" s="176" t="s">
        <v>204</v>
      </c>
      <c r="C168" s="40"/>
      <c r="D168" s="12"/>
      <c r="E168" s="139"/>
      <c r="F168" s="64"/>
    </row>
    <row r="169" spans="1:6" ht="10" customHeight="1">
      <c r="A169" s="10"/>
      <c r="B169" s="176" t="s">
        <v>205</v>
      </c>
      <c r="C169" s="40"/>
      <c r="D169" s="12"/>
      <c r="E169" s="139"/>
      <c r="F169" s="64"/>
    </row>
    <row r="170" spans="1:6" ht="10" customHeight="1">
      <c r="A170" s="10"/>
      <c r="B170" s="176" t="s">
        <v>201</v>
      </c>
      <c r="C170" s="40"/>
      <c r="D170" s="12"/>
      <c r="E170" s="139"/>
      <c r="F170" s="64"/>
    </row>
    <row r="171" spans="1:6" ht="10" customHeight="1">
      <c r="A171" s="10"/>
      <c r="B171" s="179" t="s">
        <v>206</v>
      </c>
      <c r="C171" s="40"/>
      <c r="D171" s="12"/>
      <c r="E171" s="139"/>
      <c r="F171" s="64"/>
    </row>
    <row r="172" spans="1:6" ht="10" customHeight="1">
      <c r="A172" s="10"/>
      <c r="B172" s="179" t="s">
        <v>202</v>
      </c>
      <c r="C172" s="40"/>
      <c r="D172" s="12"/>
      <c r="E172" s="139"/>
      <c r="F172" s="64"/>
    </row>
    <row r="173" spans="1:6" ht="10" customHeight="1">
      <c r="A173" s="10"/>
      <c r="B173" s="179" t="s">
        <v>203</v>
      </c>
      <c r="C173" s="40"/>
      <c r="D173" s="12"/>
      <c r="E173" s="139"/>
      <c r="F173" s="64"/>
    </row>
    <row r="174" spans="1:6" ht="10" customHeight="1">
      <c r="A174" s="10"/>
      <c r="B174" s="27" t="s">
        <v>207</v>
      </c>
      <c r="C174" s="40"/>
      <c r="D174" s="12"/>
      <c r="E174" s="139"/>
      <c r="F174" s="64"/>
    </row>
    <row r="175" spans="1:6" ht="10" customHeight="1">
      <c r="A175" s="10"/>
      <c r="B175" s="151" t="s">
        <v>208</v>
      </c>
      <c r="C175" s="40"/>
      <c r="D175" s="12"/>
      <c r="E175" s="139"/>
      <c r="F175" s="64"/>
    </row>
    <row r="176" spans="1:6" ht="28" customHeight="1">
      <c r="A176" s="10" t="s">
        <v>133</v>
      </c>
      <c r="B176" s="59" t="s">
        <v>188</v>
      </c>
      <c r="C176" s="40" t="s">
        <v>0</v>
      </c>
      <c r="D176" s="12">
        <v>25</v>
      </c>
      <c r="E176" s="137"/>
      <c r="F176" s="42">
        <f>E176*D176</f>
        <v>0</v>
      </c>
    </row>
    <row r="177" spans="1:6" ht="10" customHeight="1">
      <c r="A177" s="10"/>
      <c r="B177" s="9" t="s">
        <v>11</v>
      </c>
      <c r="C177" s="40"/>
      <c r="D177" s="12"/>
      <c r="E177" s="139"/>
      <c r="F177" s="64"/>
    </row>
    <row r="178" spans="1:6" ht="10" customHeight="1">
      <c r="A178" s="10"/>
      <c r="B178" s="176" t="s">
        <v>194</v>
      </c>
      <c r="C178" s="40"/>
      <c r="D178" s="12"/>
      <c r="E178" s="139"/>
      <c r="F178" s="64"/>
    </row>
    <row r="179" spans="1:6" ht="10" customHeight="1">
      <c r="A179" s="10"/>
      <c r="B179" s="176" t="s">
        <v>195</v>
      </c>
      <c r="C179" s="40"/>
      <c r="D179" s="12"/>
      <c r="E179" s="139"/>
      <c r="F179" s="64"/>
    </row>
    <row r="180" spans="1:6" ht="10" customHeight="1">
      <c r="A180" s="10"/>
      <c r="B180" s="176" t="s">
        <v>196</v>
      </c>
      <c r="C180" s="40"/>
      <c r="D180" s="12"/>
      <c r="E180" s="139"/>
      <c r="F180" s="64"/>
    </row>
    <row r="181" spans="1:6" ht="10" customHeight="1">
      <c r="A181" s="10"/>
      <c r="B181" s="176" t="s">
        <v>197</v>
      </c>
      <c r="C181" s="40"/>
      <c r="D181" s="12"/>
      <c r="E181" s="139"/>
      <c r="F181" s="64"/>
    </row>
    <row r="182" spans="1:6" ht="10" customHeight="1">
      <c r="A182" s="10"/>
      <c r="B182" s="176" t="s">
        <v>198</v>
      </c>
      <c r="C182" s="40"/>
      <c r="D182" s="12"/>
      <c r="E182" s="139"/>
      <c r="F182" s="64"/>
    </row>
    <row r="183" spans="1:6" ht="10" customHeight="1">
      <c r="A183" s="10"/>
      <c r="B183" s="151" t="s">
        <v>90</v>
      </c>
      <c r="C183" s="40"/>
      <c r="D183" s="12"/>
      <c r="E183" s="139"/>
      <c r="F183" s="64"/>
    </row>
    <row r="184" spans="1:6" ht="28" customHeight="1">
      <c r="A184" s="10"/>
      <c r="B184" s="177" t="s">
        <v>199</v>
      </c>
      <c r="C184" s="40"/>
      <c r="D184" s="12"/>
      <c r="E184" s="139"/>
      <c r="F184" s="64"/>
    </row>
    <row r="185" spans="1:6" ht="28" customHeight="1">
      <c r="A185" s="10" t="s">
        <v>189</v>
      </c>
      <c r="B185" s="59" t="s">
        <v>243</v>
      </c>
      <c r="C185" s="40" t="s">
        <v>0</v>
      </c>
      <c r="D185" s="12">
        <v>1</v>
      </c>
      <c r="E185" s="137"/>
      <c r="F185" s="42">
        <f>E185*D185</f>
        <v>0</v>
      </c>
    </row>
    <row r="186" spans="1:6" ht="10" customHeight="1">
      <c r="A186" s="10"/>
      <c r="B186" s="9" t="s">
        <v>11</v>
      </c>
      <c r="C186" s="40"/>
      <c r="D186" s="12"/>
      <c r="E186" s="138"/>
      <c r="F186" s="178"/>
    </row>
    <row r="187" spans="1:6" ht="10" customHeight="1">
      <c r="A187" s="10"/>
      <c r="B187" s="176" t="s">
        <v>191</v>
      </c>
      <c r="C187" s="40"/>
      <c r="D187" s="12"/>
      <c r="E187" s="138"/>
      <c r="F187" s="43"/>
    </row>
    <row r="188" spans="1:6" ht="10" customHeight="1">
      <c r="A188" s="10"/>
      <c r="B188" s="176" t="s">
        <v>244</v>
      </c>
      <c r="C188" s="40"/>
      <c r="D188" s="12"/>
      <c r="E188" s="138"/>
      <c r="F188" s="43"/>
    </row>
    <row r="189" spans="1:6" ht="10" customHeight="1">
      <c r="A189" s="10"/>
      <c r="B189" s="176" t="s">
        <v>192</v>
      </c>
      <c r="C189" s="40"/>
      <c r="D189" s="12"/>
      <c r="E189" s="138"/>
      <c r="F189" s="43"/>
    </row>
    <row r="190" spans="1:6" ht="10" customHeight="1">
      <c r="A190" s="10"/>
      <c r="B190" s="176" t="s">
        <v>193</v>
      </c>
      <c r="C190" s="40"/>
      <c r="D190" s="12"/>
      <c r="E190" s="138"/>
      <c r="F190" s="43"/>
    </row>
    <row r="191" spans="1:6" ht="10" customHeight="1">
      <c r="A191" s="10"/>
      <c r="B191" s="27" t="s">
        <v>149</v>
      </c>
      <c r="C191" s="40"/>
      <c r="D191" s="12"/>
      <c r="E191" s="138"/>
      <c r="F191" s="43"/>
    </row>
    <row r="192" spans="1:6" ht="10" customHeight="1">
      <c r="A192" s="10"/>
      <c r="B192" s="151" t="s">
        <v>190</v>
      </c>
      <c r="C192" s="40"/>
      <c r="D192" s="12"/>
      <c r="E192" s="139"/>
      <c r="F192" s="64"/>
    </row>
    <row r="193" spans="1:6" ht="28" customHeight="1" thickBot="1">
      <c r="A193" s="10"/>
      <c r="B193" s="177" t="s">
        <v>200</v>
      </c>
      <c r="C193" s="40"/>
      <c r="D193" s="12"/>
      <c r="E193" s="139"/>
      <c r="F193" s="64"/>
    </row>
    <row r="194" spans="1:6" ht="28" customHeight="1" thickBot="1">
      <c r="A194" s="10"/>
      <c r="B194" s="144" t="s">
        <v>241</v>
      </c>
      <c r="C194" s="40"/>
      <c r="E194" s="145"/>
      <c r="F194" s="60">
        <f>F176+F138+F166+F156+F185</f>
        <v>0</v>
      </c>
    </row>
    <row r="195" spans="1:6" ht="10" customHeight="1">
      <c r="A195" s="10"/>
      <c r="B195" s="58"/>
      <c r="C195" s="40"/>
      <c r="D195" s="12"/>
      <c r="E195" s="139"/>
      <c r="F195" s="64"/>
    </row>
    <row r="196" spans="1:6" ht="12.75" customHeight="1">
      <c r="A196" s="11" t="s">
        <v>99</v>
      </c>
      <c r="B196" s="57" t="s">
        <v>104</v>
      </c>
      <c r="C196" s="69"/>
      <c r="D196" s="70"/>
      <c r="E196" s="140"/>
      <c r="F196" s="71"/>
    </row>
    <row r="197" spans="1:6" ht="10" customHeight="1">
      <c r="A197" s="10"/>
      <c r="B197" s="58"/>
      <c r="C197" s="40"/>
      <c r="D197" s="12"/>
      <c r="E197" s="139"/>
      <c r="F197" s="64"/>
    </row>
    <row r="198" spans="1:6" ht="28" customHeight="1">
      <c r="A198" s="10" t="s">
        <v>101</v>
      </c>
      <c r="B198" s="59" t="s">
        <v>248</v>
      </c>
      <c r="C198" s="40" t="s">
        <v>70</v>
      </c>
      <c r="D198" s="12">
        <v>1</v>
      </c>
      <c r="E198" s="137"/>
      <c r="F198" s="42">
        <f>E198*D198</f>
        <v>0</v>
      </c>
    </row>
    <row r="199" spans="1:6" ht="10" customHeight="1">
      <c r="A199" s="10"/>
      <c r="B199" s="31" t="s">
        <v>249</v>
      </c>
      <c r="C199" s="40"/>
      <c r="D199" s="12"/>
      <c r="E199" s="138"/>
      <c r="F199" s="43"/>
    </row>
    <row r="200" spans="1:6" ht="10" customHeight="1">
      <c r="A200" s="10"/>
      <c r="B200" s="181" t="s">
        <v>284</v>
      </c>
      <c r="C200" s="40"/>
      <c r="D200" s="12"/>
      <c r="E200" s="138"/>
      <c r="F200" s="43"/>
    </row>
    <row r="201" spans="1:6" ht="10" customHeight="1">
      <c r="A201" s="10"/>
      <c r="B201" s="9" t="s">
        <v>11</v>
      </c>
      <c r="C201" s="40"/>
      <c r="D201" s="12"/>
      <c r="E201" s="139"/>
      <c r="F201" s="64"/>
    </row>
    <row r="202" spans="1:6" ht="10" customHeight="1">
      <c r="A202" s="10"/>
      <c r="B202" s="58" t="s">
        <v>283</v>
      </c>
      <c r="C202" s="40"/>
      <c r="D202" s="12"/>
      <c r="E202" s="139"/>
      <c r="F202" s="64"/>
    </row>
    <row r="203" spans="1:6" ht="10" customHeight="1">
      <c r="A203" s="10"/>
      <c r="B203" s="176" t="s">
        <v>286</v>
      </c>
      <c r="C203" s="40"/>
      <c r="D203" s="12"/>
      <c r="E203" s="139"/>
      <c r="F203" s="64"/>
    </row>
    <row r="204" spans="1:6" ht="10" customHeight="1">
      <c r="A204" s="10"/>
      <c r="B204" s="58" t="s">
        <v>285</v>
      </c>
      <c r="C204" s="40"/>
      <c r="D204" s="12"/>
      <c r="E204" s="139"/>
      <c r="F204" s="64"/>
    </row>
    <row r="205" spans="1:6" ht="10" customHeight="1">
      <c r="A205" s="10"/>
      <c r="B205" s="58" t="s">
        <v>287</v>
      </c>
      <c r="C205" s="40"/>
      <c r="D205" s="12"/>
      <c r="E205" s="139"/>
      <c r="F205" s="64"/>
    </row>
    <row r="206" spans="1:6" ht="10" customHeight="1">
      <c r="A206" s="10"/>
      <c r="B206" s="58" t="s">
        <v>288</v>
      </c>
      <c r="C206" s="40"/>
      <c r="D206" s="12"/>
      <c r="E206" s="139"/>
      <c r="F206" s="64"/>
    </row>
    <row r="207" spans="1:6" ht="10" customHeight="1">
      <c r="A207" s="10"/>
      <c r="B207" s="27" t="s">
        <v>289</v>
      </c>
      <c r="C207" s="40"/>
      <c r="D207" s="12"/>
      <c r="E207" s="139"/>
      <c r="F207" s="64"/>
    </row>
    <row r="208" spans="1:6" ht="10" customHeight="1">
      <c r="A208" s="10"/>
      <c r="B208" s="27" t="s">
        <v>299</v>
      </c>
      <c r="C208" s="40"/>
      <c r="D208" s="12"/>
      <c r="E208" s="139"/>
      <c r="F208" s="64"/>
    </row>
    <row r="209" spans="1:6" ht="10" customHeight="1">
      <c r="A209" s="10"/>
      <c r="B209" s="151" t="s">
        <v>298</v>
      </c>
      <c r="C209" s="40"/>
      <c r="D209" s="12"/>
      <c r="E209" s="139"/>
      <c r="F209" s="64"/>
    </row>
    <row r="210" spans="1:6" ht="28" customHeight="1">
      <c r="A210" s="10" t="s">
        <v>102</v>
      </c>
      <c r="B210" s="59" t="s">
        <v>129</v>
      </c>
      <c r="C210" s="40" t="s">
        <v>70</v>
      </c>
      <c r="D210" s="12">
        <v>1</v>
      </c>
      <c r="E210" s="137"/>
      <c r="F210" s="42">
        <f>E210*D210</f>
        <v>0</v>
      </c>
    </row>
    <row r="211" spans="1:6" ht="10" customHeight="1">
      <c r="A211" s="10"/>
      <c r="B211" s="9" t="s">
        <v>11</v>
      </c>
      <c r="C211" s="40"/>
      <c r="D211" s="12"/>
      <c r="E211" s="139"/>
      <c r="F211" s="64"/>
    </row>
    <row r="212" spans="1:6" ht="10" customHeight="1">
      <c r="A212" s="10"/>
      <c r="B212" s="27" t="s">
        <v>293</v>
      </c>
      <c r="C212" s="40"/>
      <c r="D212" s="12"/>
      <c r="E212" s="139"/>
      <c r="F212" s="64"/>
    </row>
    <row r="213" spans="1:6" ht="10" customHeight="1">
      <c r="A213" s="10"/>
      <c r="B213" s="27" t="s">
        <v>290</v>
      </c>
      <c r="C213" s="40"/>
      <c r="D213" s="12"/>
      <c r="E213" s="139"/>
      <c r="F213" s="64"/>
    </row>
    <row r="214" spans="1:6" ht="10" customHeight="1">
      <c r="A214" s="10"/>
      <c r="B214" s="27" t="s">
        <v>291</v>
      </c>
      <c r="C214" s="40"/>
      <c r="D214" s="12"/>
      <c r="E214" s="139"/>
      <c r="F214" s="64"/>
    </row>
    <row r="215" spans="1:6" ht="10" customHeight="1">
      <c r="A215" s="10"/>
      <c r="B215" s="27" t="s">
        <v>292</v>
      </c>
      <c r="C215" s="40"/>
      <c r="D215" s="12"/>
      <c r="E215" s="139"/>
      <c r="F215" s="64"/>
    </row>
    <row r="216" spans="1:6" ht="10" customHeight="1">
      <c r="A216" s="10"/>
      <c r="B216" s="27" t="s">
        <v>294</v>
      </c>
      <c r="C216" s="40"/>
      <c r="D216" s="12"/>
      <c r="E216" s="139"/>
      <c r="F216" s="64"/>
    </row>
    <row r="217" spans="1:6" ht="10" customHeight="1">
      <c r="A217" s="10"/>
      <c r="B217" s="27" t="s">
        <v>295</v>
      </c>
      <c r="C217" s="40"/>
      <c r="D217" s="12"/>
      <c r="E217" s="139"/>
      <c r="F217" s="64"/>
    </row>
    <row r="218" spans="1:6" ht="10" customHeight="1">
      <c r="A218" s="10"/>
      <c r="B218" s="27" t="s">
        <v>296</v>
      </c>
      <c r="C218" s="40"/>
      <c r="D218" s="12"/>
      <c r="E218" s="139"/>
      <c r="F218" s="64"/>
    </row>
    <row r="219" spans="1:6" ht="10" customHeight="1">
      <c r="A219" s="10"/>
      <c r="B219" s="151" t="s">
        <v>297</v>
      </c>
      <c r="C219" s="40"/>
      <c r="D219" s="12"/>
      <c r="E219" s="139"/>
      <c r="F219" s="64"/>
    </row>
    <row r="220" spans="1:6" ht="28" customHeight="1">
      <c r="A220" s="10" t="s">
        <v>103</v>
      </c>
      <c r="B220" s="59" t="s">
        <v>130</v>
      </c>
      <c r="C220" s="40"/>
      <c r="D220" s="12"/>
      <c r="E220" s="138"/>
      <c r="F220" s="43"/>
    </row>
    <row r="221" spans="1:6" ht="10" customHeight="1">
      <c r="A221" s="10"/>
      <c r="B221" s="31" t="s">
        <v>250</v>
      </c>
      <c r="C221" s="40"/>
      <c r="D221" s="12"/>
      <c r="E221" s="138"/>
      <c r="F221" s="43"/>
    </row>
    <row r="222" spans="1:6" ht="10" customHeight="1">
      <c r="A222" s="10"/>
      <c r="B222" s="181" t="s">
        <v>282</v>
      </c>
      <c r="C222" s="40"/>
      <c r="D222" s="12"/>
      <c r="E222" s="138"/>
      <c r="F222" s="43"/>
    </row>
    <row r="223" spans="1:6" ht="28" customHeight="1">
      <c r="A223" s="10" t="s">
        <v>266</v>
      </c>
      <c r="B223" s="59" t="s">
        <v>265</v>
      </c>
      <c r="C223" s="40" t="s">
        <v>0</v>
      </c>
      <c r="D223" s="12">
        <v>9</v>
      </c>
      <c r="E223" s="137"/>
      <c r="F223" s="42">
        <f>E223*D223</f>
        <v>0</v>
      </c>
    </row>
    <row r="224" spans="1:6" ht="10" customHeight="1">
      <c r="A224" s="10"/>
      <c r="B224" s="182" t="s">
        <v>270</v>
      </c>
      <c r="C224" s="40"/>
      <c r="D224" s="12"/>
      <c r="E224" s="139"/>
      <c r="F224" s="64"/>
    </row>
    <row r="225" spans="1:6" ht="10" customHeight="1">
      <c r="A225" s="10"/>
      <c r="B225" s="32" t="s">
        <v>252</v>
      </c>
      <c r="C225" s="40"/>
      <c r="D225" s="12"/>
      <c r="E225" s="139"/>
      <c r="F225" s="64"/>
    </row>
    <row r="226" spans="1:6" ht="22">
      <c r="A226" s="10"/>
      <c r="B226" s="32" t="s">
        <v>253</v>
      </c>
      <c r="C226" s="40"/>
      <c r="D226" s="12"/>
      <c r="E226" s="139"/>
      <c r="F226" s="64"/>
    </row>
    <row r="227" spans="1:6" ht="10" customHeight="1">
      <c r="A227" s="10"/>
      <c r="B227" s="32" t="s">
        <v>254</v>
      </c>
      <c r="C227" s="40"/>
      <c r="D227" s="12"/>
      <c r="E227" s="139"/>
      <c r="F227" s="64"/>
    </row>
    <row r="228" spans="1:6" ht="10" customHeight="1">
      <c r="A228" s="10"/>
      <c r="B228" s="32" t="s">
        <v>255</v>
      </c>
      <c r="C228" s="40"/>
      <c r="D228" s="12"/>
      <c r="E228" s="139"/>
      <c r="F228" s="64"/>
    </row>
    <row r="229" spans="1:6" ht="10" customHeight="1">
      <c r="A229" s="10"/>
      <c r="B229" s="32" t="s">
        <v>256</v>
      </c>
      <c r="C229" s="40"/>
      <c r="D229" s="12"/>
      <c r="E229" s="139"/>
      <c r="F229" s="64"/>
    </row>
    <row r="230" spans="1:6" ht="10" customHeight="1">
      <c r="A230" s="10"/>
      <c r="B230" s="32" t="s">
        <v>257</v>
      </c>
      <c r="C230" s="40"/>
      <c r="D230" s="12"/>
      <c r="E230" s="139"/>
      <c r="F230" s="64"/>
    </row>
    <row r="231" spans="1:6" ht="10" customHeight="1">
      <c r="A231" s="10"/>
      <c r="B231" s="32" t="s">
        <v>258</v>
      </c>
      <c r="C231" s="40"/>
      <c r="D231" s="12"/>
      <c r="E231" s="139"/>
      <c r="F231" s="64"/>
    </row>
    <row r="232" spans="1:6" ht="10" customHeight="1">
      <c r="A232" s="10"/>
      <c r="B232" s="32" t="s">
        <v>259</v>
      </c>
      <c r="C232" s="40"/>
      <c r="D232" s="12"/>
      <c r="E232" s="139"/>
      <c r="F232" s="64"/>
    </row>
    <row r="233" spans="1:6" ht="10" customHeight="1">
      <c r="A233" s="10"/>
      <c r="B233" s="32" t="s">
        <v>260</v>
      </c>
      <c r="C233" s="40"/>
      <c r="D233" s="12"/>
      <c r="E233" s="139"/>
      <c r="F233" s="64"/>
    </row>
    <row r="234" spans="1:6" ht="10" customHeight="1">
      <c r="A234" s="10"/>
      <c r="B234" s="32" t="s">
        <v>261</v>
      </c>
      <c r="C234" s="40"/>
      <c r="D234" s="12"/>
      <c r="E234" s="139"/>
      <c r="F234" s="64"/>
    </row>
    <row r="235" spans="1:6" ht="10" customHeight="1">
      <c r="A235" s="10"/>
      <c r="B235" s="32" t="s">
        <v>262</v>
      </c>
      <c r="C235" s="40"/>
      <c r="D235" s="12"/>
      <c r="E235" s="139"/>
      <c r="F235" s="64"/>
    </row>
    <row r="236" spans="1:6" ht="10" customHeight="1">
      <c r="A236" s="10"/>
      <c r="B236" s="32" t="s">
        <v>263</v>
      </c>
      <c r="C236" s="40"/>
      <c r="D236" s="12"/>
      <c r="E236" s="139"/>
      <c r="F236" s="64"/>
    </row>
    <row r="237" spans="1:6" ht="10" customHeight="1">
      <c r="A237" s="10"/>
      <c r="B237" s="32" t="s">
        <v>264</v>
      </c>
      <c r="C237" s="40"/>
      <c r="D237" s="12"/>
      <c r="E237" s="139"/>
      <c r="F237" s="64"/>
    </row>
    <row r="238" spans="1:6" ht="10" customHeight="1">
      <c r="A238" s="10"/>
      <c r="B238" s="182" t="s">
        <v>281</v>
      </c>
      <c r="C238" s="40"/>
      <c r="D238" s="12"/>
      <c r="E238" s="139"/>
      <c r="F238" s="64"/>
    </row>
    <row r="239" spans="1:6" ht="10" customHeight="1">
      <c r="A239" s="10"/>
      <c r="B239" s="151" t="s">
        <v>251</v>
      </c>
      <c r="C239" s="40"/>
      <c r="D239" s="12"/>
      <c r="E239" s="139"/>
      <c r="F239" s="64"/>
    </row>
    <row r="240" spans="1:6" ht="28" customHeight="1">
      <c r="A240" s="10" t="s">
        <v>267</v>
      </c>
      <c r="B240" s="59" t="s">
        <v>268</v>
      </c>
      <c r="C240" s="40" t="s">
        <v>0</v>
      </c>
      <c r="D240" s="12">
        <v>1</v>
      </c>
      <c r="E240" s="137"/>
      <c r="F240" s="154" t="s">
        <v>75</v>
      </c>
    </row>
    <row r="241" spans="1:6" ht="10" customHeight="1">
      <c r="A241" s="10"/>
      <c r="B241" s="182" t="s">
        <v>270</v>
      </c>
      <c r="C241" s="40"/>
      <c r="D241" s="12"/>
      <c r="E241" s="139"/>
      <c r="F241" s="64"/>
    </row>
    <row r="242" spans="1:6" ht="10" customHeight="1">
      <c r="A242" s="10"/>
      <c r="B242" s="32" t="s">
        <v>271</v>
      </c>
      <c r="C242" s="40"/>
      <c r="D242" s="12"/>
      <c r="E242" s="139"/>
      <c r="F242" s="64"/>
    </row>
    <row r="243" spans="1:6" ht="10" customHeight="1">
      <c r="A243" s="10"/>
      <c r="B243" s="32" t="s">
        <v>272</v>
      </c>
      <c r="C243" s="40"/>
      <c r="D243" s="12"/>
      <c r="E243" s="139"/>
      <c r="F243" s="64"/>
    </row>
    <row r="244" spans="1:6" ht="10" customHeight="1">
      <c r="A244" s="10"/>
      <c r="B244" s="32" t="s">
        <v>273</v>
      </c>
      <c r="C244" s="40"/>
      <c r="D244" s="12"/>
      <c r="E244" s="139"/>
      <c r="F244" s="64"/>
    </row>
    <row r="245" spans="1:6" ht="10" customHeight="1">
      <c r="A245" s="10"/>
      <c r="B245" s="32" t="s">
        <v>274</v>
      </c>
      <c r="C245" s="40"/>
      <c r="D245" s="12"/>
      <c r="E245" s="139"/>
      <c r="F245" s="64"/>
    </row>
    <row r="246" spans="1:6" ht="10" customHeight="1">
      <c r="A246" s="10"/>
      <c r="B246" s="32" t="s">
        <v>275</v>
      </c>
      <c r="C246" s="40"/>
      <c r="D246" s="12"/>
      <c r="E246" s="139"/>
      <c r="F246" s="64"/>
    </row>
    <row r="247" spans="1:6" ht="10" customHeight="1">
      <c r="A247" s="10"/>
      <c r="B247" s="32" t="s">
        <v>276</v>
      </c>
      <c r="C247" s="40"/>
      <c r="D247" s="12"/>
      <c r="E247" s="139"/>
      <c r="F247" s="64"/>
    </row>
    <row r="248" spans="1:6" ht="10" customHeight="1">
      <c r="A248" s="10"/>
      <c r="B248" s="32" t="s">
        <v>277</v>
      </c>
      <c r="C248" s="40"/>
      <c r="D248" s="12"/>
      <c r="E248" s="139"/>
      <c r="F248" s="64"/>
    </row>
    <row r="249" spans="1:6" ht="10" customHeight="1">
      <c r="A249" s="10"/>
      <c r="B249" s="32" t="s">
        <v>278</v>
      </c>
      <c r="C249" s="40"/>
      <c r="D249" s="12"/>
      <c r="E249" s="139"/>
      <c r="F249" s="64"/>
    </row>
    <row r="250" spans="1:6" ht="10" customHeight="1">
      <c r="A250" s="10"/>
      <c r="B250" s="32" t="s">
        <v>279</v>
      </c>
      <c r="C250" s="40"/>
      <c r="D250" s="12"/>
      <c r="E250" s="139"/>
      <c r="F250" s="64"/>
    </row>
    <row r="251" spans="1:6" ht="10" customHeight="1">
      <c r="A251" s="10"/>
      <c r="B251" s="32" t="s">
        <v>280</v>
      </c>
      <c r="C251" s="40"/>
      <c r="D251" s="12"/>
      <c r="E251" s="139"/>
      <c r="F251" s="64"/>
    </row>
    <row r="252" spans="1:6" ht="10" customHeight="1">
      <c r="A252" s="10"/>
      <c r="B252" s="32" t="s">
        <v>264</v>
      </c>
      <c r="C252" s="40"/>
      <c r="D252" s="12"/>
      <c r="E252" s="139"/>
      <c r="F252" s="64"/>
    </row>
    <row r="253" spans="1:6" ht="10" customHeight="1" thickBot="1">
      <c r="A253" s="10"/>
      <c r="B253" s="151" t="s">
        <v>269</v>
      </c>
      <c r="C253" s="40"/>
      <c r="D253" s="12"/>
      <c r="E253" s="139"/>
      <c r="F253" s="64"/>
    </row>
    <row r="254" spans="1:6" ht="28" customHeight="1" thickBot="1">
      <c r="A254" s="158"/>
      <c r="B254" s="144" t="s">
        <v>242</v>
      </c>
      <c r="C254" s="40"/>
      <c r="E254" s="145"/>
      <c r="F254" s="60">
        <f>F198+F210+F223</f>
        <v>0</v>
      </c>
    </row>
    <row r="255" spans="1:6" ht="10" customHeight="1">
      <c r="A255" s="10"/>
      <c r="B255" s="59"/>
      <c r="C255" s="40"/>
      <c r="E255" s="139"/>
      <c r="F255" s="143"/>
    </row>
    <row r="256" spans="1:6" ht="28" customHeight="1">
      <c r="A256" s="10"/>
      <c r="B256" s="44" t="s">
        <v>72</v>
      </c>
      <c r="C256" s="45"/>
      <c r="D256" s="46"/>
      <c r="E256" s="142"/>
      <c r="F256" s="134">
        <f>F254+F194+F134+F52</f>
        <v>0</v>
      </c>
    </row>
    <row r="257" spans="1:6" ht="17" customHeight="1">
      <c r="A257" s="10"/>
      <c r="B257" s="47" t="s">
        <v>10</v>
      </c>
      <c r="C257" s="49"/>
      <c r="D257" s="48"/>
      <c r="E257" s="146"/>
      <c r="F257" s="61">
        <f>F256*0.2</f>
        <v>0</v>
      </c>
    </row>
    <row r="258" spans="1:6" ht="17" customHeight="1">
      <c r="A258" s="10"/>
      <c r="B258" s="13" t="s">
        <v>5</v>
      </c>
      <c r="C258" s="62"/>
      <c r="D258" s="63"/>
      <c r="E258" s="147"/>
      <c r="F258" s="135">
        <f>F257+F256</f>
        <v>0</v>
      </c>
    </row>
    <row r="259" spans="1:6">
      <c r="A259" s="3"/>
    </row>
    <row r="260" spans="1:6" s="23" customFormat="1" ht="17" customHeight="1">
      <c r="A260" s="19"/>
      <c r="B260" s="20" t="s">
        <v>6</v>
      </c>
      <c r="C260" s="28"/>
      <c r="D260" s="21"/>
      <c r="E260" s="22"/>
      <c r="F260" s="21"/>
    </row>
    <row r="261" spans="1:6" s="23" customFormat="1" ht="17" customHeight="1">
      <c r="A261" s="19"/>
      <c r="B261" s="20" t="s">
        <v>7</v>
      </c>
      <c r="C261" s="28"/>
      <c r="D261" s="21"/>
      <c r="E261" s="22"/>
      <c r="F261" s="21"/>
    </row>
    <row r="262" spans="1:6" s="23" customFormat="1" ht="17" customHeight="1">
      <c r="A262" s="19"/>
      <c r="B262" s="20" t="s">
        <v>8</v>
      </c>
      <c r="C262" s="28"/>
      <c r="D262" s="21"/>
      <c r="E262" s="22"/>
      <c r="F262" s="21"/>
    </row>
    <row r="263" spans="1:6" s="23" customFormat="1" ht="17" customHeight="1">
      <c r="A263" s="19"/>
      <c r="B263" s="20" t="s">
        <v>9</v>
      </c>
      <c r="C263" s="29"/>
      <c r="E263" s="24"/>
    </row>
  </sheetData>
  <sheetProtection algorithmName="SHA-512" hashValue="WGaodXdaDTp9xmjjKms+L9YRYmdZHfQoJlY2W0RrczhgKZtL46paa5D7PFSdBmdusoJ1IhiC8RJUkGkRR7TbcQ==" saltValue="ttkrOtEkTdrt371BLCM58w==" spinCount="100000" sheet="1" objects="1" scenarios="1"/>
  <pageMargins left="0.7" right="0.7" top="0.75" bottom="0.75" header="0.3" footer="0.3"/>
  <pageSetup paperSize="9" orientation="portrait" horizontalDpi="0" verticalDpi="0"/>
  <headerFooter>
    <oddHeader>&amp;L&amp;"Calibri (Corps),Normal"&amp;10 302 25 - DRFIP - 4 Place de la République - F - 67000 STRASBOURG</oddHeader>
    <oddFooter>&amp;L&amp;"Calibri (Corps),Normal"&amp;10Réaménagement de la cour intérieure
DPGF |LOT 01 - Démolition - Gros oeuvre&amp;R&amp;K00+000&amp;P/&amp;N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F9822-6B16-BA49-9987-44245E6CDD91}">
  <dimension ref="A1:IV50"/>
  <sheetViews>
    <sheetView showGridLines="0" view="pageLayout" zoomScaleNormal="100" workbookViewId="0">
      <selection activeCell="E28" sqref="E28"/>
    </sheetView>
  </sheetViews>
  <sheetFormatPr baseColWidth="10" defaultRowHeight="20" customHeight="1"/>
  <cols>
    <col min="1" max="1" width="1.83203125" style="85" customWidth="1"/>
    <col min="2" max="2" width="6.83203125" style="85" customWidth="1"/>
    <col min="3" max="3" width="18.5" style="85" customWidth="1"/>
    <col min="4" max="4" width="27.6640625" style="85" customWidth="1"/>
    <col min="5" max="5" width="4.83203125" style="85" bestFit="1" customWidth="1"/>
    <col min="6" max="6" width="5.6640625" style="85" bestFit="1" customWidth="1"/>
    <col min="7" max="7" width="6.83203125" style="85" customWidth="1"/>
    <col min="8" max="8" width="8" style="85" bestFit="1" customWidth="1"/>
    <col min="9" max="256" width="10.33203125" style="85" customWidth="1"/>
    <col min="257" max="16384" width="10.83203125" style="72"/>
  </cols>
  <sheetData>
    <row r="1" spans="1:8" ht="16" customHeight="1">
      <c r="B1" s="90" t="s">
        <v>54</v>
      </c>
      <c r="C1" s="91"/>
      <c r="D1" s="91"/>
      <c r="E1" s="131" t="str">
        <f>'PdG DPGF'!C36</f>
        <v>LOT 04</v>
      </c>
      <c r="F1" s="92"/>
      <c r="G1" s="92"/>
      <c r="H1" s="93"/>
    </row>
    <row r="2" spans="1:8" s="85" customFormat="1" ht="16" customHeight="1">
      <c r="A2" s="89"/>
      <c r="B2" s="94" t="str">
        <f>'PdG DPGF'!C4</f>
        <v>4 Place de la République</v>
      </c>
      <c r="C2" s="95"/>
      <c r="D2" s="95"/>
      <c r="E2" s="94" t="str">
        <f>'PdG DPGF'!C37</f>
        <v xml:space="preserve">CHARPENTE MÉTALLIQUE </v>
      </c>
      <c r="F2" s="95"/>
      <c r="G2" s="95"/>
      <c r="H2" s="93"/>
    </row>
    <row r="3" spans="1:8" s="85" customFormat="1" ht="16" customHeight="1">
      <c r="A3" s="89"/>
      <c r="B3" s="94"/>
      <c r="C3" s="95"/>
      <c r="D3" s="95"/>
      <c r="E3" s="94" t="str">
        <f>'PdG DPGF'!C38</f>
        <v>SERRURERIE</v>
      </c>
      <c r="F3" s="94"/>
      <c r="G3" s="95"/>
      <c r="H3" s="95"/>
    </row>
    <row r="4" spans="1:8" s="85" customFormat="1" ht="16" customHeight="1">
      <c r="A4" s="89"/>
      <c r="B4" s="94"/>
      <c r="C4" s="95"/>
      <c r="D4" s="95"/>
      <c r="E4" s="95"/>
      <c r="F4" s="95"/>
      <c r="G4" s="95"/>
      <c r="H4" s="95"/>
    </row>
    <row r="5" spans="1:8" s="85" customFormat="1" ht="16" customHeight="1">
      <c r="A5" s="89"/>
      <c r="B5" s="187" t="s">
        <v>53</v>
      </c>
      <c r="C5" s="187"/>
      <c r="D5" s="187"/>
      <c r="E5" s="96"/>
      <c r="F5" s="97"/>
      <c r="G5" s="186" t="s">
        <v>52</v>
      </c>
      <c r="H5" s="186"/>
    </row>
    <row r="6" spans="1:8" s="85" customFormat="1" ht="16" customHeight="1">
      <c r="A6" s="89"/>
      <c r="B6" s="187" t="s">
        <v>51</v>
      </c>
      <c r="C6" s="187"/>
      <c r="D6" s="187"/>
      <c r="E6" s="98"/>
      <c r="F6" s="99"/>
      <c r="G6" s="184" t="s">
        <v>50</v>
      </c>
      <c r="H6" s="184"/>
    </row>
    <row r="7" spans="1:8" s="85" customFormat="1" ht="16" customHeight="1">
      <c r="A7" s="89"/>
      <c r="B7" s="83"/>
      <c r="C7" s="101"/>
      <c r="D7" s="101"/>
      <c r="E7" s="98"/>
      <c r="F7" s="102"/>
      <c r="G7" s="100"/>
      <c r="H7" s="100"/>
    </row>
    <row r="8" spans="1:8" s="85" customFormat="1" ht="16" customHeight="1">
      <c r="A8" s="89"/>
      <c r="B8" s="83"/>
      <c r="C8" s="101"/>
      <c r="D8" s="101"/>
      <c r="E8" s="98"/>
      <c r="F8" s="102"/>
      <c r="G8" s="100"/>
      <c r="H8" s="100"/>
    </row>
    <row r="9" spans="1:8" s="85" customFormat="1" ht="16" customHeight="1">
      <c r="A9" s="89"/>
      <c r="B9" s="83"/>
      <c r="C9" s="101"/>
      <c r="D9" s="101"/>
      <c r="E9" s="98"/>
      <c r="F9" s="102"/>
      <c r="G9" s="100"/>
      <c r="H9" s="100"/>
    </row>
    <row r="10" spans="1:8" s="85" customFormat="1" ht="16" customHeight="1">
      <c r="A10" s="89"/>
      <c r="B10" s="103"/>
      <c r="C10" s="104" t="s">
        <v>48</v>
      </c>
      <c r="D10" s="191" t="s">
        <v>306</v>
      </c>
      <c r="E10" s="191"/>
      <c r="F10" s="191"/>
      <c r="G10" s="107"/>
      <c r="H10" s="107"/>
    </row>
    <row r="11" spans="1:8" s="85" customFormat="1" ht="16" customHeight="1">
      <c r="A11" s="89"/>
      <c r="B11" s="83"/>
      <c r="C11" s="101"/>
      <c r="D11" s="148"/>
      <c r="E11" s="149"/>
      <c r="F11" s="150"/>
      <c r="G11" s="100"/>
      <c r="H11" s="100"/>
    </row>
    <row r="12" spans="1:8" s="85" customFormat="1" ht="16" customHeight="1">
      <c r="A12" s="89"/>
      <c r="B12" s="103"/>
      <c r="C12" s="104" t="s">
        <v>49</v>
      </c>
      <c r="D12" s="191" t="s">
        <v>307</v>
      </c>
      <c r="E12" s="191"/>
      <c r="F12" s="191"/>
      <c r="G12" s="107"/>
      <c r="H12" s="107"/>
    </row>
    <row r="13" spans="1:8" s="85" customFormat="1" ht="16" customHeight="1">
      <c r="A13" s="89"/>
      <c r="B13" s="83"/>
      <c r="C13" s="101"/>
      <c r="D13" s="101"/>
      <c r="E13" s="98"/>
      <c r="F13" s="108"/>
      <c r="G13" s="100"/>
      <c r="H13" s="100"/>
    </row>
    <row r="14" spans="1:8" s="85" customFormat="1" ht="16" customHeight="1">
      <c r="A14" s="89"/>
      <c r="B14" s="103"/>
      <c r="C14" s="104" t="s">
        <v>49</v>
      </c>
      <c r="D14" s="104" t="s">
        <v>308</v>
      </c>
      <c r="E14" s="105"/>
      <c r="F14" s="106"/>
      <c r="G14" s="107"/>
      <c r="H14" s="107"/>
    </row>
    <row r="15" spans="1:8" s="85" customFormat="1" ht="16" customHeight="1">
      <c r="A15" s="89"/>
      <c r="B15" s="109"/>
      <c r="C15" s="101"/>
      <c r="D15" s="101"/>
      <c r="E15" s="99"/>
      <c r="F15" s="102"/>
      <c r="G15" s="100"/>
      <c r="H15" s="100"/>
    </row>
    <row r="16" spans="1:8" s="85" customFormat="1" ht="16" customHeight="1">
      <c r="A16" s="89"/>
      <c r="B16" s="110"/>
      <c r="C16" s="104" t="s">
        <v>49</v>
      </c>
      <c r="D16" s="104" t="s">
        <v>309</v>
      </c>
      <c r="E16" s="105"/>
      <c r="F16" s="106"/>
      <c r="G16" s="107"/>
      <c r="H16" s="107"/>
    </row>
    <row r="17" spans="1:8" s="85" customFormat="1" ht="16" customHeight="1">
      <c r="A17" s="89"/>
      <c r="B17" s="109"/>
      <c r="C17" s="101"/>
      <c r="D17" s="101"/>
      <c r="E17" s="98"/>
      <c r="F17" s="108"/>
      <c r="G17" s="100"/>
      <c r="H17" s="100"/>
    </row>
    <row r="18" spans="1:8" s="85" customFormat="1" ht="16" customHeight="1">
      <c r="A18" s="89"/>
      <c r="B18" s="110"/>
      <c r="C18" s="104"/>
      <c r="D18" s="104"/>
      <c r="E18" s="105"/>
      <c r="F18" s="106"/>
      <c r="G18" s="107"/>
      <c r="H18" s="107"/>
    </row>
    <row r="19" spans="1:8" s="85" customFormat="1" ht="16" customHeight="1">
      <c r="A19" s="89"/>
      <c r="B19" s="109"/>
      <c r="C19" s="111"/>
      <c r="D19" s="101"/>
      <c r="E19" s="98"/>
      <c r="F19" s="108"/>
      <c r="G19" s="100"/>
      <c r="H19" s="100"/>
    </row>
    <row r="20" spans="1:8" s="85" customFormat="1" ht="16" customHeight="1">
      <c r="A20" s="89"/>
      <c r="B20" s="109"/>
      <c r="C20" s="111"/>
      <c r="D20" s="101"/>
      <c r="E20" s="98"/>
      <c r="F20" s="108"/>
      <c r="G20" s="100"/>
      <c r="H20" s="100"/>
    </row>
    <row r="21" spans="1:8" s="85" customFormat="1" ht="16" customHeight="1">
      <c r="A21" s="89"/>
      <c r="B21" s="109"/>
      <c r="C21" s="101"/>
      <c r="D21" s="101"/>
      <c r="E21" s="112"/>
      <c r="F21" s="97"/>
      <c r="G21" s="113"/>
      <c r="H21" s="113"/>
    </row>
    <row r="22" spans="1:8" s="85" customFormat="1" ht="16" customHeight="1">
      <c r="A22" s="88"/>
      <c r="B22" s="104"/>
      <c r="C22" s="114" t="s">
        <v>47</v>
      </c>
      <c r="D22" s="114"/>
      <c r="E22" s="115"/>
      <c r="F22" s="116"/>
      <c r="G22" s="117"/>
      <c r="H22" s="117"/>
    </row>
    <row r="23" spans="1:8" s="85" customFormat="1" ht="16" customHeight="1">
      <c r="A23" s="88"/>
      <c r="B23" s="101"/>
      <c r="C23" s="96"/>
      <c r="D23" s="96"/>
      <c r="E23" s="112"/>
      <c r="F23" s="97"/>
      <c r="G23" s="113"/>
      <c r="H23" s="113"/>
    </row>
    <row r="24" spans="1:8" s="85" customFormat="1" ht="16" customHeight="1">
      <c r="A24" s="88"/>
      <c r="B24" s="104"/>
      <c r="C24" s="104" t="s">
        <v>46</v>
      </c>
      <c r="D24" s="190" t="s">
        <v>45</v>
      </c>
      <c r="E24" s="190"/>
      <c r="F24" s="190"/>
      <c r="G24" s="190"/>
      <c r="H24" s="190"/>
    </row>
    <row r="25" spans="1:8" s="85" customFormat="1" ht="16" customHeight="1">
      <c r="A25" s="88"/>
      <c r="B25" s="101"/>
      <c r="C25" s="189"/>
      <c r="D25" s="189"/>
      <c r="E25" s="112"/>
      <c r="F25" s="97"/>
      <c r="G25" s="113"/>
      <c r="H25" s="113"/>
    </row>
    <row r="26" spans="1:8" s="85" customFormat="1" ht="16" customHeight="1">
      <c r="A26" s="88"/>
      <c r="B26" s="101"/>
      <c r="C26" s="96"/>
      <c r="D26" s="96"/>
      <c r="E26" s="112"/>
      <c r="F26" s="97"/>
      <c r="G26" s="113"/>
      <c r="H26" s="113"/>
    </row>
    <row r="27" spans="1:8" s="85" customFormat="1" ht="16" customHeight="1">
      <c r="A27" s="88"/>
      <c r="B27" s="104"/>
      <c r="C27" s="104" t="s">
        <v>44</v>
      </c>
      <c r="D27" s="104"/>
      <c r="E27" s="115"/>
      <c r="F27" s="116"/>
      <c r="G27" s="117"/>
      <c r="H27" s="117"/>
    </row>
    <row r="28" spans="1:8" s="85" customFormat="1" ht="16" customHeight="1">
      <c r="A28" s="88"/>
      <c r="B28" s="101"/>
      <c r="C28" s="101"/>
      <c r="D28" s="101"/>
      <c r="E28" s="112"/>
      <c r="F28" s="97"/>
      <c r="G28" s="113"/>
      <c r="H28" s="113"/>
    </row>
    <row r="29" spans="1:8" s="85" customFormat="1" ht="16" customHeight="1">
      <c r="A29" s="88"/>
      <c r="B29" s="104"/>
      <c r="C29" s="104" t="s">
        <v>43</v>
      </c>
      <c r="D29" s="104"/>
      <c r="E29" s="115"/>
      <c r="F29" s="116"/>
      <c r="G29" s="117"/>
      <c r="H29" s="117"/>
    </row>
    <row r="30" spans="1:8" s="85" customFormat="1" ht="16" customHeight="1">
      <c r="A30" s="87"/>
      <c r="B30" s="118"/>
      <c r="C30" s="109"/>
      <c r="D30" s="109"/>
      <c r="E30" s="119"/>
      <c r="F30" s="108"/>
      <c r="G30" s="120"/>
      <c r="H30" s="121"/>
    </row>
    <row r="31" spans="1:8" s="85" customFormat="1" ht="16" customHeight="1">
      <c r="A31" s="87"/>
      <c r="B31" s="94"/>
      <c r="C31" s="94"/>
      <c r="D31" s="94"/>
      <c r="E31" s="94"/>
      <c r="F31" s="94"/>
      <c r="G31" s="94"/>
      <c r="H31" s="94"/>
    </row>
    <row r="32" spans="1:8" s="85" customFormat="1" ht="16" customHeight="1">
      <c r="A32" s="87"/>
      <c r="B32" s="122" t="s">
        <v>42</v>
      </c>
      <c r="C32" s="94"/>
      <c r="D32" s="94"/>
      <c r="E32" s="94"/>
      <c r="F32" s="94"/>
      <c r="G32" s="94"/>
      <c r="H32" s="94"/>
    </row>
    <row r="33" spans="1:8" s="85" customFormat="1" ht="16" customHeight="1">
      <c r="A33" s="87"/>
      <c r="B33" s="123"/>
      <c r="C33" s="123"/>
      <c r="D33" s="123"/>
      <c r="E33" s="123"/>
      <c r="F33" s="123"/>
      <c r="G33" s="123"/>
      <c r="H33" s="123"/>
    </row>
    <row r="34" spans="1:8" s="85" customFormat="1" ht="16" customHeight="1">
      <c r="A34" s="87"/>
      <c r="B34" s="124"/>
      <c r="C34" s="124"/>
      <c r="D34" s="124"/>
      <c r="E34" s="124"/>
      <c r="F34" s="124"/>
      <c r="G34" s="124"/>
      <c r="H34" s="124"/>
    </row>
    <row r="35" spans="1:8" s="85" customFormat="1" ht="16" customHeight="1">
      <c r="A35" s="87"/>
      <c r="B35" s="94"/>
      <c r="C35" s="94"/>
      <c r="D35" s="94"/>
      <c r="E35" s="94"/>
      <c r="F35" s="94"/>
      <c r="G35" s="94"/>
      <c r="H35" s="94"/>
    </row>
    <row r="36" spans="1:8" ht="16" customHeight="1">
      <c r="B36" s="92"/>
      <c r="C36" s="92"/>
      <c r="D36" s="92"/>
      <c r="E36" s="92"/>
      <c r="F36" s="92"/>
      <c r="G36" s="92"/>
      <c r="H36" s="92"/>
    </row>
    <row r="37" spans="1:8" ht="16" customHeight="1">
      <c r="B37" s="92"/>
      <c r="C37" s="92"/>
      <c r="D37" s="92"/>
      <c r="E37" s="92"/>
      <c r="F37" s="92"/>
      <c r="G37" s="92"/>
      <c r="H37" s="92"/>
    </row>
    <row r="38" spans="1:8" ht="16" customHeight="1">
      <c r="B38" s="188" t="s">
        <v>41</v>
      </c>
      <c r="C38" s="188"/>
      <c r="D38" s="125"/>
      <c r="E38" s="125"/>
      <c r="F38" s="125" t="s">
        <v>40</v>
      </c>
      <c r="G38" s="125"/>
      <c r="H38" s="125"/>
    </row>
    <row r="39" spans="1:8" ht="16" customHeight="1">
      <c r="B39" s="126"/>
      <c r="C39" s="126"/>
      <c r="D39" s="126"/>
      <c r="E39" s="126"/>
      <c r="F39" s="126"/>
      <c r="G39" s="126"/>
      <c r="H39" s="126"/>
    </row>
    <row r="40" spans="1:8" ht="16" customHeight="1">
      <c r="B40" s="126"/>
      <c r="C40" s="126"/>
      <c r="D40" s="126"/>
      <c r="E40" s="126"/>
      <c r="F40" s="126"/>
      <c r="G40" s="126"/>
      <c r="H40" s="126"/>
    </row>
    <row r="41" spans="1:8" ht="16" customHeight="1">
      <c r="B41" s="92"/>
      <c r="C41" s="92"/>
      <c r="D41" s="92"/>
      <c r="E41" s="185" t="s">
        <v>39</v>
      </c>
      <c r="F41" s="185"/>
      <c r="G41" s="185"/>
      <c r="H41" s="185"/>
    </row>
    <row r="42" spans="1:8" ht="16" customHeight="1">
      <c r="B42" s="92"/>
      <c r="C42" s="92"/>
      <c r="D42" s="92"/>
      <c r="E42" s="185" t="s">
        <v>38</v>
      </c>
      <c r="F42" s="185"/>
      <c r="G42" s="185"/>
      <c r="H42" s="185"/>
    </row>
    <row r="43" spans="1:8" ht="16" customHeight="1">
      <c r="B43" s="92"/>
      <c r="C43" s="92"/>
      <c r="D43" s="92"/>
      <c r="E43" s="185" t="s">
        <v>37</v>
      </c>
      <c r="F43" s="185"/>
      <c r="G43" s="185"/>
      <c r="H43" s="185"/>
    </row>
    <row r="44" spans="1:8" ht="16" customHeight="1">
      <c r="B44" s="92"/>
      <c r="C44" s="92"/>
      <c r="D44" s="92"/>
      <c r="E44" s="185" t="s">
        <v>36</v>
      </c>
      <c r="F44" s="185"/>
      <c r="G44" s="185"/>
      <c r="H44" s="185"/>
    </row>
    <row r="45" spans="1:8" ht="16" customHeight="1">
      <c r="B45" s="92"/>
      <c r="C45" s="92"/>
      <c r="D45" s="92"/>
      <c r="E45" s="92"/>
      <c r="F45" s="92"/>
      <c r="G45" s="92"/>
      <c r="H45" s="92"/>
    </row>
    <row r="46" spans="1:8" ht="16" customHeight="1">
      <c r="B46" s="86"/>
      <c r="C46" s="86"/>
      <c r="D46" s="86"/>
      <c r="E46" s="86"/>
      <c r="F46" s="86"/>
      <c r="G46" s="86"/>
      <c r="H46" s="86"/>
    </row>
    <row r="47" spans="1:8" ht="20" customHeight="1">
      <c r="B47" s="86"/>
      <c r="C47" s="86"/>
      <c r="D47" s="86"/>
      <c r="E47" s="86"/>
      <c r="F47" s="86"/>
      <c r="G47" s="86"/>
      <c r="H47" s="86"/>
    </row>
    <row r="48" spans="1:8" ht="20" customHeight="1">
      <c r="B48" s="86"/>
      <c r="C48" s="86"/>
      <c r="D48" s="86"/>
      <c r="E48" s="86"/>
      <c r="F48" s="86"/>
      <c r="G48" s="86"/>
      <c r="H48" s="86"/>
    </row>
    <row r="49" spans="2:8" ht="20" customHeight="1">
      <c r="B49" s="86"/>
      <c r="C49" s="86"/>
      <c r="D49" s="86"/>
      <c r="E49" s="86"/>
      <c r="F49" s="86"/>
      <c r="G49" s="86"/>
      <c r="H49" s="86"/>
    </row>
    <row r="50" spans="2:8" ht="20" customHeight="1">
      <c r="B50" s="86"/>
      <c r="C50" s="86"/>
      <c r="D50" s="86"/>
      <c r="E50" s="86"/>
      <c r="F50" s="86"/>
      <c r="G50" s="86"/>
      <c r="H50" s="86"/>
    </row>
  </sheetData>
  <mergeCells count="13">
    <mergeCell ref="G6:H6"/>
    <mergeCell ref="E43:H43"/>
    <mergeCell ref="E44:H44"/>
    <mergeCell ref="G5:H5"/>
    <mergeCell ref="B5:D5"/>
    <mergeCell ref="B38:C38"/>
    <mergeCell ref="B6:D6"/>
    <mergeCell ref="E41:H41"/>
    <mergeCell ref="E42:H42"/>
    <mergeCell ref="C25:D25"/>
    <mergeCell ref="D24:H24"/>
    <mergeCell ref="D10:F10"/>
    <mergeCell ref="D12:F12"/>
  </mergeCells>
  <pageMargins left="0.78740149736404419" right="0.78740149736404419" top="0.78740149736404419" bottom="0.78740149736404419" header="0.39370083808898926" footer="0.39370083808898926"/>
  <pageSetup paperSize="9" orientation="portrait" useFirstPageNumber="1" horizontalDpi="0" verticalDpi="0"/>
  <headerFooter alignWithMargins="0">
    <oddFooter>&amp;Rp 3/3</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3</vt:i4>
      </vt:variant>
      <vt:variant>
        <vt:lpstr>Plages nommées</vt:lpstr>
      </vt:variant>
      <vt:variant>
        <vt:i4>2</vt:i4>
      </vt:variant>
    </vt:vector>
  </HeadingPairs>
  <TitlesOfParts>
    <vt:vector size="5" baseType="lpstr">
      <vt:lpstr>PdG DPGF</vt:lpstr>
      <vt:lpstr>LOT 04-Charpente-Serrurerie</vt:lpstr>
      <vt:lpstr>RECAP</vt:lpstr>
      <vt:lpstr>'PdG DPGF'!Zone_d_impression</vt:lpstr>
      <vt:lpstr>RECAP!Zone_d_impression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Marie-Carmen Martin</dc:creator>
  <cp:lastModifiedBy>Marc Trichot</cp:lastModifiedBy>
  <cp:lastPrinted>2025-07-01T06:39:09Z</cp:lastPrinted>
  <dcterms:created xsi:type="dcterms:W3CDTF">2022-02-26T07:42:08Z</dcterms:created>
  <dcterms:modified xsi:type="dcterms:W3CDTF">2025-07-03T14:12:47Z</dcterms:modified>
</cp:coreProperties>
</file>